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2022 Files\"/>
    </mc:Choice>
  </mc:AlternateContent>
  <xr:revisionPtr revIDLastSave="0" documentId="8_{C11CC9E1-F841-472F-BE34-A0F09BD96755}" xr6:coauthVersionLast="47" xr6:coauthVersionMax="47" xr10:uidLastSave="{00000000-0000-0000-0000-000000000000}"/>
  <bookViews>
    <workbookView xWindow="-28920" yWindow="-120" windowWidth="29040" windowHeight="15840" tabRatio="1000" activeTab="1" xr2:uid="{00000000-000D-0000-FFFF-FFFF00000000}"/>
  </bookViews>
  <sheets>
    <sheet name="IMTCo RTEP ATRR Summary 2022" sheetId="4" r:id="rId1"/>
    <sheet name="OHTCo RTEP ATRR Summary 2022" sheetId="5" r:id="rId2"/>
    <sheet name="WVTCo RTEP ATRR Summary 2022" sheetId="6" r:id="rId3"/>
    <sheet name="KYTCo RTEP ATRR Summary 2022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0">'IMTCo RTEP ATRR Summary 2022'!$A$1:$AD$42</definedName>
    <definedName name="_xlnm.Print_Area" localSheetId="3">'KYTCo RTEP ATRR Summary 2022'!$A$1:$L$44</definedName>
    <definedName name="_xlnm.Print_Area" localSheetId="1">'OHTCo RTEP ATRR Summary 2022'!$A$1:$BA$40</definedName>
    <definedName name="_xlnm.Print_Area" localSheetId="2">'WVTCo RTEP ATRR Summary 2022'!$A$1:$AC$40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0" hidden="1">'IMTCo RTEP ATRR Summary 2022'!$A$1:$O$26</definedName>
    <definedName name="Z_59817C1F_0731_403A_A1D5_70099C98272D_.wvu.PrintArea" localSheetId="3" hidden="1">'KYTCo RTEP ATRR Summary 2022'!$A$1:$L$26</definedName>
    <definedName name="Z_59817C1F_0731_403A_A1D5_70099C98272D_.wvu.PrintArea" localSheetId="1" hidden="1">'OHTCo RTEP ATRR Summary 2022'!$A$1:$W$26</definedName>
    <definedName name="Z_59817C1F_0731_403A_A1D5_70099C98272D_.wvu.PrintArea" localSheetId="2" hidden="1">'WVTCo RTEP ATRR Summary 2022'!$A$1:$O$25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5" l="1"/>
  <c r="BA41" i="5"/>
  <c r="AY41" i="5"/>
  <c r="AW41" i="5"/>
  <c r="AU41" i="5"/>
  <c r="AS41" i="5"/>
  <c r="AQ41" i="5"/>
  <c r="AO41" i="5"/>
  <c r="AM41" i="5"/>
  <c r="AK41" i="5"/>
  <c r="AI41" i="5"/>
  <c r="AG41" i="5"/>
  <c r="AE41" i="5"/>
  <c r="AC41" i="5"/>
  <c r="AA41" i="5"/>
  <c r="Y41" i="5"/>
  <c r="W41" i="5"/>
  <c r="U41" i="5"/>
  <c r="S41" i="5"/>
  <c r="Q41" i="5"/>
  <c r="O41" i="5"/>
  <c r="M41" i="5"/>
  <c r="K41" i="5"/>
  <c r="I36" i="5" l="1"/>
  <c r="BA35" i="5"/>
  <c r="AY35" i="5"/>
  <c r="AW35" i="5"/>
  <c r="AU35" i="5"/>
  <c r="AS35" i="5"/>
  <c r="AO35" i="5"/>
  <c r="AM35" i="5"/>
  <c r="AK35" i="5"/>
  <c r="AI35" i="5"/>
  <c r="AG35" i="5"/>
  <c r="AE35" i="5"/>
  <c r="AC35" i="5"/>
  <c r="AA35" i="5"/>
  <c r="Y35" i="5"/>
  <c r="W35" i="5"/>
  <c r="U35" i="5"/>
  <c r="S35" i="5"/>
  <c r="Q35" i="5"/>
  <c r="O35" i="5"/>
  <c r="M35" i="5"/>
  <c r="K35" i="5"/>
  <c r="BA33" i="5"/>
  <c r="AY33" i="5"/>
  <c r="AW33" i="5"/>
  <c r="AU33" i="5"/>
  <c r="AS33" i="5"/>
  <c r="AQ33" i="5"/>
  <c r="AO33" i="5"/>
  <c r="AM33" i="5"/>
  <c r="AK33" i="5"/>
  <c r="AI33" i="5"/>
  <c r="AG33" i="5"/>
  <c r="AE33" i="5"/>
  <c r="AC33" i="5"/>
  <c r="AA33" i="5"/>
  <c r="Y33" i="5"/>
  <c r="W33" i="5"/>
  <c r="U33" i="5"/>
  <c r="S33" i="5"/>
  <c r="Q33" i="5"/>
  <c r="O33" i="5"/>
  <c r="M33" i="5"/>
  <c r="K33" i="5"/>
  <c r="I25" i="5"/>
  <c r="I28" i="7"/>
  <c r="I27" i="7"/>
  <c r="I27" i="6"/>
  <c r="I26" i="6"/>
  <c r="I27" i="5"/>
  <c r="I28" i="5"/>
  <c r="I39" i="7"/>
  <c r="I39" i="6"/>
  <c r="I39" i="5"/>
  <c r="I37" i="4"/>
  <c r="I27" i="4" l="1"/>
  <c r="I28" i="4"/>
  <c r="AC13" i="6" l="1"/>
  <c r="AB13" i="6"/>
  <c r="AA13" i="6"/>
  <c r="Y13" i="6"/>
  <c r="W13" i="6"/>
  <c r="U13" i="6"/>
  <c r="S13" i="6"/>
  <c r="Q13" i="6"/>
  <c r="O13" i="6"/>
  <c r="M13" i="6"/>
  <c r="K13" i="6"/>
  <c r="AC12" i="6"/>
  <c r="AB12" i="6"/>
  <c r="AA12" i="6"/>
  <c r="Y12" i="6"/>
  <c r="W12" i="6"/>
  <c r="U12" i="6"/>
  <c r="S12" i="6"/>
  <c r="Q12" i="6"/>
  <c r="O12" i="6"/>
  <c r="M12" i="6"/>
  <c r="K12" i="6"/>
  <c r="K14" i="7"/>
  <c r="K12" i="7"/>
  <c r="BA14" i="5"/>
  <c r="BA12" i="5"/>
  <c r="AY14" i="5"/>
  <c r="AW14" i="5"/>
  <c r="AU14" i="5"/>
  <c r="AS14" i="5"/>
  <c r="AO14" i="5"/>
  <c r="AM14" i="5"/>
  <c r="AK14" i="5"/>
  <c r="AI14" i="5"/>
  <c r="AG14" i="5"/>
  <c r="AE14" i="5"/>
  <c r="AC14" i="5"/>
  <c r="AA14" i="5"/>
  <c r="Y14" i="5"/>
  <c r="W14" i="5"/>
  <c r="U14" i="5"/>
  <c r="S14" i="5"/>
  <c r="Q14" i="5"/>
  <c r="O14" i="5"/>
  <c r="M14" i="5"/>
  <c r="K14" i="5"/>
  <c r="AY12" i="5"/>
  <c r="AW12" i="5"/>
  <c r="AU12" i="5"/>
  <c r="AS12" i="5"/>
  <c r="AQ12" i="5"/>
  <c r="AO12" i="5"/>
  <c r="AM12" i="5"/>
  <c r="AK12" i="5"/>
  <c r="AI12" i="5"/>
  <c r="AG12" i="5"/>
  <c r="AE12" i="5"/>
  <c r="AC12" i="5"/>
  <c r="AA12" i="5"/>
  <c r="Y12" i="5"/>
  <c r="W12" i="5"/>
  <c r="U12" i="5"/>
  <c r="S12" i="5"/>
  <c r="Q12" i="5"/>
  <c r="O12" i="5"/>
  <c r="M12" i="5"/>
  <c r="K12" i="5"/>
  <c r="AB14" i="4"/>
  <c r="Z14" i="4"/>
  <c r="Y14" i="4"/>
  <c r="W14" i="4"/>
  <c r="U14" i="4"/>
  <c r="S14" i="4"/>
  <c r="Q14" i="4"/>
  <c r="O14" i="4"/>
  <c r="M14" i="4"/>
  <c r="K14" i="4"/>
  <c r="AB12" i="4"/>
  <c r="Z12" i="4"/>
  <c r="Y12" i="4"/>
  <c r="W12" i="4"/>
  <c r="U12" i="4"/>
  <c r="S12" i="4"/>
  <c r="Q12" i="4"/>
  <c r="O12" i="4"/>
  <c r="M12" i="4"/>
  <c r="K12" i="4"/>
  <c r="I36" i="7"/>
  <c r="K35" i="7"/>
  <c r="K32" i="7"/>
  <c r="I36" i="6"/>
  <c r="AC35" i="6"/>
  <c r="AB35" i="6"/>
  <c r="AA35" i="6"/>
  <c r="Y35" i="6"/>
  <c r="W35" i="6"/>
  <c r="U35" i="6"/>
  <c r="S35" i="6"/>
  <c r="Q35" i="6"/>
  <c r="O35" i="6"/>
  <c r="M35" i="6"/>
  <c r="K35" i="6"/>
  <c r="AC32" i="6"/>
  <c r="AB32" i="6"/>
  <c r="AA32" i="6"/>
  <c r="Y32" i="6"/>
  <c r="W32" i="6"/>
  <c r="U32" i="6"/>
  <c r="S32" i="6"/>
  <c r="Q32" i="6"/>
  <c r="O32" i="6"/>
  <c r="M32" i="6"/>
  <c r="K32" i="6"/>
  <c r="I34" i="4"/>
  <c r="AB33" i="4"/>
  <c r="Z33" i="4"/>
  <c r="Y33" i="4"/>
  <c r="W33" i="4"/>
  <c r="U33" i="4"/>
  <c r="S33" i="4"/>
  <c r="Q33" i="4"/>
  <c r="O33" i="4"/>
  <c r="M33" i="4"/>
  <c r="K33" i="4"/>
  <c r="AB31" i="4"/>
  <c r="Z31" i="4"/>
  <c r="Y31" i="4"/>
  <c r="W31" i="4"/>
  <c r="U31" i="4"/>
  <c r="S31" i="4"/>
  <c r="Q31" i="4"/>
  <c r="O31" i="4"/>
  <c r="M31" i="4"/>
  <c r="K31" i="4"/>
  <c r="AC21" i="6"/>
  <c r="AB21" i="6"/>
  <c r="AA21" i="6"/>
  <c r="Y21" i="6"/>
  <c r="W21" i="6"/>
  <c r="U21" i="6"/>
  <c r="S21" i="6"/>
  <c r="Q21" i="6"/>
  <c r="O21" i="6"/>
  <c r="M21" i="6"/>
  <c r="K21" i="6"/>
  <c r="AC19" i="6"/>
  <c r="AB19" i="6"/>
  <c r="AA19" i="6"/>
  <c r="Y19" i="6"/>
  <c r="W19" i="6"/>
  <c r="U19" i="6"/>
  <c r="S19" i="6"/>
  <c r="Q19" i="6"/>
  <c r="O19" i="6"/>
  <c r="M19" i="6"/>
  <c r="K19" i="6"/>
  <c r="BA22" i="5"/>
  <c r="AY22" i="5"/>
  <c r="AW22" i="5"/>
  <c r="AU22" i="5"/>
  <c r="AS22" i="5"/>
  <c r="AQ22" i="5"/>
  <c r="AO22" i="5"/>
  <c r="AM22" i="5"/>
  <c r="AK22" i="5"/>
  <c r="AI22" i="5"/>
  <c r="AG22" i="5"/>
  <c r="AE22" i="5"/>
  <c r="AC22" i="5"/>
  <c r="AA22" i="5"/>
  <c r="Y22" i="5"/>
  <c r="W22" i="5"/>
  <c r="U22" i="5"/>
  <c r="S22" i="5"/>
  <c r="Q22" i="5"/>
  <c r="O22" i="5"/>
  <c r="M22" i="5"/>
  <c r="K22" i="5"/>
  <c r="BA20" i="5"/>
  <c r="AY20" i="5"/>
  <c r="AW20" i="5"/>
  <c r="AU20" i="5"/>
  <c r="AS20" i="5"/>
  <c r="AQ20" i="5"/>
  <c r="AO20" i="5"/>
  <c r="AM20" i="5"/>
  <c r="AK20" i="5"/>
  <c r="AI20" i="5"/>
  <c r="AG20" i="5"/>
  <c r="AE20" i="5"/>
  <c r="AC20" i="5"/>
  <c r="AA20" i="5"/>
  <c r="Y20" i="5"/>
  <c r="W20" i="5"/>
  <c r="U20" i="5"/>
  <c r="S20" i="5"/>
  <c r="Q20" i="5"/>
  <c r="O20" i="5"/>
  <c r="M20" i="5"/>
  <c r="K20" i="5"/>
  <c r="K22" i="7"/>
  <c r="K20" i="7"/>
  <c r="AB22" i="4"/>
  <c r="Z22" i="4"/>
  <c r="Y22" i="4"/>
  <c r="W22" i="4"/>
  <c r="U22" i="4"/>
  <c r="S22" i="4"/>
  <c r="Q22" i="4"/>
  <c r="O22" i="4"/>
  <c r="M22" i="4"/>
  <c r="K22" i="4"/>
  <c r="AB20" i="4"/>
  <c r="Z20" i="4"/>
  <c r="Y20" i="4"/>
  <c r="W20" i="4"/>
  <c r="U20" i="4"/>
  <c r="S20" i="4"/>
  <c r="Q20" i="4"/>
  <c r="O20" i="4"/>
  <c r="M20" i="4"/>
  <c r="K20" i="4"/>
  <c r="D37" i="7"/>
  <c r="D30" i="7"/>
  <c r="D20" i="7"/>
  <c r="D12" i="7"/>
  <c r="A5" i="7"/>
  <c r="D37" i="6"/>
  <c r="D30" i="6"/>
  <c r="D19" i="6"/>
  <c r="D12" i="6"/>
  <c r="A5" i="6"/>
  <c r="D37" i="5"/>
  <c r="D30" i="5"/>
  <c r="D20" i="5"/>
  <c r="D12" i="5"/>
  <c r="A5" i="5"/>
  <c r="A5" i="4"/>
  <c r="BA16" i="5" l="1"/>
  <c r="BA24" i="5" s="1"/>
  <c r="K16" i="7"/>
  <c r="I16" i="7" s="1"/>
  <c r="I14" i="7"/>
  <c r="AW16" i="5"/>
  <c r="AS16" i="5"/>
  <c r="AO16" i="5"/>
  <c r="AM16" i="5"/>
  <c r="AK16" i="5"/>
  <c r="AE16" i="5"/>
  <c r="AC16" i="5"/>
  <c r="AA16" i="5"/>
  <c r="Y16" i="5"/>
  <c r="U16" i="5"/>
  <c r="S16" i="5"/>
  <c r="O16" i="5"/>
  <c r="M16" i="5"/>
  <c r="AC15" i="6"/>
  <c r="AB15" i="6"/>
  <c r="AA15" i="6"/>
  <c r="Y15" i="6"/>
  <c r="W15" i="6"/>
  <c r="U15" i="6"/>
  <c r="Q15" i="6"/>
  <c r="M15" i="6"/>
  <c r="I32" i="7"/>
  <c r="I22" i="7"/>
  <c r="I20" i="5"/>
  <c r="I33" i="4"/>
  <c r="Z16" i="4"/>
  <c r="Y16" i="4"/>
  <c r="U16" i="4"/>
  <c r="S16" i="4"/>
  <c r="Q16" i="4"/>
  <c r="Q24" i="4" s="1"/>
  <c r="O16" i="4"/>
  <c r="K16" i="4"/>
  <c r="I20" i="4"/>
  <c r="AB16" i="4"/>
  <c r="AB24" i="4" s="1"/>
  <c r="G35" i="7"/>
  <c r="G33" i="7"/>
  <c r="I20" i="7"/>
  <c r="G35" i="6"/>
  <c r="G33" i="6"/>
  <c r="G35" i="5"/>
  <c r="G33" i="5"/>
  <c r="B29" i="5"/>
  <c r="B32" i="5"/>
  <c r="B35" i="5"/>
  <c r="B37" i="5" s="1"/>
  <c r="B38" i="5" s="1"/>
  <c r="G33" i="4"/>
  <c r="G22" i="7"/>
  <c r="G20" i="7"/>
  <c r="I22" i="6"/>
  <c r="G19" i="6"/>
  <c r="G20" i="5"/>
  <c r="G20" i="4"/>
  <c r="G21" i="6"/>
  <c r="B25" i="6"/>
  <c r="B29" i="6"/>
  <c r="B32" i="6" s="1"/>
  <c r="B35" i="6" s="1"/>
  <c r="B36" i="6" s="1"/>
  <c r="B37" i="6" s="1"/>
  <c r="B38" i="6" s="1"/>
  <c r="I23" i="5"/>
  <c r="G22" i="5"/>
  <c r="B26" i="5"/>
  <c r="B26" i="4"/>
  <c r="B30" i="4"/>
  <c r="B33" i="4"/>
  <c r="B35" i="4"/>
  <c r="B36" i="4" s="1"/>
  <c r="G22" i="4"/>
  <c r="I12" i="7"/>
  <c r="I14" i="6"/>
  <c r="S15" i="6"/>
  <c r="S23" i="6" s="1"/>
  <c r="O15" i="6"/>
  <c r="AY16" i="5"/>
  <c r="AG16" i="5"/>
  <c r="Q16" i="5"/>
  <c r="I23" i="4"/>
  <c r="W16" i="4"/>
  <c r="I23" i="7"/>
  <c r="D22" i="7"/>
  <c r="I15" i="7"/>
  <c r="G15" i="7"/>
  <c r="G14" i="7"/>
  <c r="B14" i="7"/>
  <c r="B15" i="7"/>
  <c r="B16" i="7"/>
  <c r="B22" i="7"/>
  <c r="B23" i="7" s="1"/>
  <c r="B24" i="7" s="1"/>
  <c r="B25" i="7" s="1"/>
  <c r="AQ16" i="5"/>
  <c r="AQ24" i="5" s="1"/>
  <c r="W16" i="5"/>
  <c r="I15" i="4"/>
  <c r="I15" i="5"/>
  <c r="D21" i="6"/>
  <c r="G14" i="6"/>
  <c r="G13" i="6"/>
  <c r="B13" i="6"/>
  <c r="B14" i="6"/>
  <c r="B15" i="6" s="1"/>
  <c r="B21" i="6" s="1"/>
  <c r="B22" i="6" s="1"/>
  <c r="B23" i="6" s="1"/>
  <c r="D22" i="5"/>
  <c r="G15" i="5"/>
  <c r="G14" i="5"/>
  <c r="B14" i="5"/>
  <c r="B15" i="5" s="1"/>
  <c r="B16" i="5" s="1"/>
  <c r="B22" i="5" s="1"/>
  <c r="B23" i="5" s="1"/>
  <c r="B24" i="5" s="1"/>
  <c r="D22" i="4"/>
  <c r="G15" i="4"/>
  <c r="G14" i="4"/>
  <c r="B14" i="4"/>
  <c r="B15" i="4"/>
  <c r="B16" i="4"/>
  <c r="B22" i="4"/>
  <c r="B23" i="4" s="1"/>
  <c r="B24" i="4" s="1"/>
  <c r="AI16" i="5"/>
  <c r="AU16" i="5"/>
  <c r="AU24" i="5" s="1"/>
  <c r="K16" i="5"/>
  <c r="I35" i="7"/>
  <c r="B29" i="7" l="1"/>
  <c r="B32" i="7" s="1"/>
  <c r="B35" i="7" s="1"/>
  <c r="B37" i="7" s="1"/>
  <c r="B38" i="7" s="1"/>
  <c r="B26" i="7"/>
  <c r="Q24" i="5"/>
  <c r="AS24" i="5"/>
  <c r="I16" i="5"/>
  <c r="I22" i="5"/>
  <c r="AY24" i="5"/>
  <c r="I14" i="5"/>
  <c r="AG24" i="5"/>
  <c r="AO24" i="5"/>
  <c r="I12" i="5"/>
  <c r="I32" i="6"/>
  <c r="I35" i="5"/>
  <c r="I33" i="5"/>
  <c r="I35" i="6"/>
  <c r="I31" i="4"/>
  <c r="AC23" i="6"/>
  <c r="Z24" i="4"/>
  <c r="AE24" i="5"/>
  <c r="U24" i="4"/>
  <c r="I12" i="6"/>
  <c r="W24" i="5"/>
  <c r="I12" i="4"/>
  <c r="Y24" i="4"/>
  <c r="S24" i="5"/>
  <c r="AI24" i="5"/>
  <c r="AB23" i="6"/>
  <c r="Q23" i="6"/>
  <c r="AW24" i="5"/>
  <c r="U24" i="5"/>
  <c r="I21" i="6"/>
  <c r="I14" i="4"/>
  <c r="O24" i="5"/>
  <c r="AM24" i="5"/>
  <c r="Y23" i="6"/>
  <c r="I13" i="6"/>
  <c r="Y24" i="5"/>
  <c r="AK24" i="5"/>
  <c r="AA24" i="5"/>
  <c r="M23" i="6"/>
  <c r="I22" i="4"/>
  <c r="S24" i="4"/>
  <c r="AC24" i="5"/>
  <c r="I19" i="6"/>
  <c r="W23" i="6"/>
  <c r="W24" i="4"/>
  <c r="O24" i="4"/>
  <c r="AA23" i="6"/>
  <c r="U23" i="6"/>
  <c r="K24" i="4"/>
  <c r="M24" i="5"/>
  <c r="K24" i="7"/>
  <c r="K24" i="5"/>
  <c r="K15" i="6"/>
  <c r="M16" i="4"/>
  <c r="M24" i="4" s="1"/>
  <c r="O23" i="6"/>
  <c r="I24" i="5" l="1"/>
  <c r="I15" i="6"/>
  <c r="K23" i="6"/>
  <c r="I24" i="4"/>
  <c r="I16" i="4"/>
  <c r="I24" i="7"/>
  <c r="I23" i="6" l="1"/>
  <c r="K25" i="7" l="1"/>
  <c r="I25" i="7" l="1"/>
  <c r="K26" i="7"/>
  <c r="I24" i="6" l="1"/>
  <c r="I26" i="7"/>
  <c r="I37" i="7" s="1"/>
  <c r="K37" i="7"/>
  <c r="K38" i="7" s="1"/>
  <c r="I38" i="7" s="1"/>
  <c r="K24" i="6" l="1"/>
  <c r="K25" i="6" s="1"/>
  <c r="K37" i="6" s="1"/>
  <c r="S24" i="6"/>
  <c r="S25" i="6" s="1"/>
  <c r="S37" i="6" s="1"/>
  <c r="S38" i="6" s="1"/>
  <c r="M24" i="6"/>
  <c r="M25" i="6" s="1"/>
  <c r="M37" i="6" s="1"/>
  <c r="M38" i="6" s="1"/>
  <c r="AC24" i="6"/>
  <c r="AC25" i="6" s="1"/>
  <c r="AC37" i="6" s="1"/>
  <c r="AC38" i="6" s="1"/>
  <c r="Y24" i="6"/>
  <c r="Y25" i="6" s="1"/>
  <c r="Y37" i="6" s="1"/>
  <c r="Y38" i="6" s="1"/>
  <c r="O24" i="6"/>
  <c r="O25" i="6" s="1"/>
  <c r="O37" i="6" s="1"/>
  <c r="O38" i="6" s="1"/>
  <c r="I25" i="6"/>
  <c r="AB24" i="6"/>
  <c r="AB25" i="6" s="1"/>
  <c r="AB37" i="6" s="1"/>
  <c r="AB38" i="6" s="1"/>
  <c r="AA24" i="6"/>
  <c r="AA25" i="6" s="1"/>
  <c r="AA37" i="6" s="1"/>
  <c r="AA38" i="6" s="1"/>
  <c r="U24" i="6"/>
  <c r="U25" i="6" s="1"/>
  <c r="U37" i="6" s="1"/>
  <c r="U38" i="6" s="1"/>
  <c r="Q24" i="6"/>
  <c r="Q25" i="6" s="1"/>
  <c r="Q37" i="6" s="1"/>
  <c r="Q38" i="6" s="1"/>
  <c r="W24" i="6"/>
  <c r="W25" i="6" s="1"/>
  <c r="W37" i="6" s="1"/>
  <c r="W38" i="6" s="1"/>
  <c r="M25" i="5" l="1"/>
  <c r="M26" i="5" s="1"/>
  <c r="M37" i="5" s="1"/>
  <c r="M38" i="5" s="1"/>
  <c r="M43" i="5" s="1"/>
  <c r="M44" i="5" s="1"/>
  <c r="BA25" i="5"/>
  <c r="BA26" i="5" s="1"/>
  <c r="BA37" i="5" s="1"/>
  <c r="BA38" i="5" s="1"/>
  <c r="BA43" i="5" s="1"/>
  <c r="BA44" i="5" s="1"/>
  <c r="AI25" i="5"/>
  <c r="AI26" i="5" s="1"/>
  <c r="AI37" i="5" s="1"/>
  <c r="AI38" i="5" s="1"/>
  <c r="AI43" i="5" s="1"/>
  <c r="AI44" i="5" s="1"/>
  <c r="AY25" i="5"/>
  <c r="AY26" i="5" s="1"/>
  <c r="AY37" i="5" s="1"/>
  <c r="AY38" i="5" s="1"/>
  <c r="AY43" i="5" s="1"/>
  <c r="AY44" i="5" s="1"/>
  <c r="AS25" i="5"/>
  <c r="AS26" i="5" s="1"/>
  <c r="AS37" i="5" s="1"/>
  <c r="AS38" i="5" s="1"/>
  <c r="AS43" i="5" s="1"/>
  <c r="AS44" i="5" s="1"/>
  <c r="AQ25" i="5"/>
  <c r="AQ26" i="5" s="1"/>
  <c r="AQ37" i="5" s="1"/>
  <c r="AQ38" i="5" s="1"/>
  <c r="AQ43" i="5" s="1"/>
  <c r="AQ44" i="5" s="1"/>
  <c r="K25" i="5"/>
  <c r="K26" i="5" s="1"/>
  <c r="AW25" i="5"/>
  <c r="AW26" i="5" s="1"/>
  <c r="AW37" i="5" s="1"/>
  <c r="AW38" i="5" s="1"/>
  <c r="AW43" i="5" s="1"/>
  <c r="AW44" i="5" s="1"/>
  <c r="W25" i="5"/>
  <c r="W26" i="5" s="1"/>
  <c r="W37" i="5" s="1"/>
  <c r="W38" i="5" s="1"/>
  <c r="W43" i="5" s="1"/>
  <c r="W44" i="5" s="1"/>
  <c r="AG25" i="5"/>
  <c r="AG26" i="5" s="1"/>
  <c r="AG37" i="5" s="1"/>
  <c r="AG38" i="5" s="1"/>
  <c r="AG43" i="5" s="1"/>
  <c r="AG44" i="5" s="1"/>
  <c r="AE25" i="5"/>
  <c r="AE26" i="5" s="1"/>
  <c r="AE37" i="5" s="1"/>
  <c r="AE38" i="5" s="1"/>
  <c r="AE43" i="5" s="1"/>
  <c r="AE44" i="5" s="1"/>
  <c r="AM25" i="5"/>
  <c r="AM26" i="5" s="1"/>
  <c r="AM37" i="5" s="1"/>
  <c r="AM38" i="5" s="1"/>
  <c r="AM43" i="5" s="1"/>
  <c r="AM44" i="5" s="1"/>
  <c r="S25" i="5"/>
  <c r="S26" i="5" s="1"/>
  <c r="S37" i="5" s="1"/>
  <c r="S38" i="5" s="1"/>
  <c r="S43" i="5" s="1"/>
  <c r="S44" i="5" s="1"/>
  <c r="O25" i="5"/>
  <c r="O26" i="5" s="1"/>
  <c r="O37" i="5" s="1"/>
  <c r="O38" i="5" s="1"/>
  <c r="O43" i="5" s="1"/>
  <c r="O44" i="5" s="1"/>
  <c r="Y25" i="5"/>
  <c r="Y26" i="5" s="1"/>
  <c r="Y37" i="5" s="1"/>
  <c r="Y38" i="5" s="1"/>
  <c r="Y43" i="5" s="1"/>
  <c r="Y44" i="5" s="1"/>
  <c r="Q25" i="5"/>
  <c r="Q26" i="5" s="1"/>
  <c r="Q37" i="5" s="1"/>
  <c r="Q38" i="5" s="1"/>
  <c r="Q43" i="5" s="1"/>
  <c r="Q44" i="5" s="1"/>
  <c r="AA25" i="5"/>
  <c r="AA26" i="5" s="1"/>
  <c r="AA37" i="5" s="1"/>
  <c r="AA38" i="5" s="1"/>
  <c r="AA43" i="5" s="1"/>
  <c r="AA44" i="5" s="1"/>
  <c r="AU25" i="5"/>
  <c r="AU26" i="5" s="1"/>
  <c r="AU37" i="5" s="1"/>
  <c r="AU38" i="5" s="1"/>
  <c r="AU43" i="5" s="1"/>
  <c r="AU44" i="5" s="1"/>
  <c r="AC25" i="5"/>
  <c r="AC26" i="5" s="1"/>
  <c r="AC37" i="5" s="1"/>
  <c r="AC38" i="5" s="1"/>
  <c r="AC43" i="5" s="1"/>
  <c r="AC44" i="5" s="1"/>
  <c r="AO25" i="5"/>
  <c r="AO26" i="5" s="1"/>
  <c r="AO37" i="5" s="1"/>
  <c r="AO38" i="5" s="1"/>
  <c r="AO43" i="5" s="1"/>
  <c r="AO44" i="5" s="1"/>
  <c r="U25" i="5"/>
  <c r="U26" i="5" s="1"/>
  <c r="U37" i="5" s="1"/>
  <c r="U38" i="5" s="1"/>
  <c r="U43" i="5" s="1"/>
  <c r="U44" i="5" s="1"/>
  <c r="AK25" i="5"/>
  <c r="AK26" i="5" s="1"/>
  <c r="AK37" i="5" s="1"/>
  <c r="AK38" i="5" s="1"/>
  <c r="AK43" i="5" s="1"/>
  <c r="AK44" i="5" s="1"/>
  <c r="K38" i="6"/>
  <c r="I37" i="6"/>
  <c r="I38" i="6" s="1"/>
  <c r="K37" i="5" l="1"/>
  <c r="K38" i="5" s="1"/>
  <c r="K43" i="5" s="1"/>
  <c r="K44" i="5" s="1"/>
  <c r="I26" i="5"/>
  <c r="I37" i="5" s="1"/>
  <c r="I38" i="5" s="1"/>
  <c r="I25" i="4" l="1"/>
  <c r="O25" i="4" l="1"/>
  <c r="O26" i="4" s="1"/>
  <c r="O35" i="4" s="1"/>
  <c r="O36" i="4" s="1"/>
  <c r="S25" i="4"/>
  <c r="S26" i="4" s="1"/>
  <c r="S35" i="4" s="1"/>
  <c r="S36" i="4" s="1"/>
  <c r="AB25" i="4"/>
  <c r="AB26" i="4" s="1"/>
  <c r="AB35" i="4" s="1"/>
  <c r="AB36" i="4" s="1"/>
  <c r="M25" i="4"/>
  <c r="M26" i="4" s="1"/>
  <c r="M35" i="4" s="1"/>
  <c r="M36" i="4" s="1"/>
  <c r="Z25" i="4"/>
  <c r="Z26" i="4" s="1"/>
  <c r="Z35" i="4" s="1"/>
  <c r="Z36" i="4" s="1"/>
  <c r="K25" i="4"/>
  <c r="K26" i="4" s="1"/>
  <c r="Y25" i="4"/>
  <c r="Y26" i="4" s="1"/>
  <c r="Y35" i="4" s="1"/>
  <c r="Y36" i="4" s="1"/>
  <c r="U25" i="4"/>
  <c r="U26" i="4" s="1"/>
  <c r="U35" i="4" s="1"/>
  <c r="U36" i="4" s="1"/>
  <c r="Q25" i="4"/>
  <c r="Q26" i="4" s="1"/>
  <c r="Q35" i="4" s="1"/>
  <c r="Q36" i="4" s="1"/>
  <c r="W25" i="4"/>
  <c r="W26" i="4" s="1"/>
  <c r="W35" i="4" s="1"/>
  <c r="W36" i="4" s="1"/>
  <c r="K35" i="4" l="1"/>
  <c r="I26" i="4"/>
  <c r="K36" i="4" l="1"/>
  <c r="I36" i="4" s="1"/>
  <c r="I35" i="4"/>
</calcChain>
</file>

<file path=xl/sharedStrings.xml><?xml version="1.0" encoding="utf-8"?>
<sst xmlns="http://schemas.openxmlformats.org/spreadsheetml/2006/main" count="431" uniqueCount="87">
  <si>
    <t>Utilizing FERC Form 1 Data</t>
  </si>
  <si>
    <t>Line</t>
  </si>
  <si>
    <t>Revenue</t>
  </si>
  <si>
    <t>No.</t>
  </si>
  <si>
    <t>Requirement</t>
  </si>
  <si>
    <t xml:space="preserve"> </t>
  </si>
  <si>
    <t>C.</t>
  </si>
  <si>
    <t>PJM Regional Service</t>
  </si>
  <si>
    <t>ADDITIONAL ATRR FOR FERC-APPROVED INCENTIVES ON RTEP</t>
  </si>
  <si>
    <t>RTEP ATRR FOR PJM COLLECTION UNDER SCHEDULE 12</t>
  </si>
  <si>
    <t>TRUE-UP ADJUSTMENT INCLUDING INTEREST</t>
  </si>
  <si>
    <t>PJM RTEP ID</t>
  </si>
  <si>
    <t>RTEP UPGRADES (W/O INCENTIVES)</t>
  </si>
  <si>
    <t>OTHER ZONAL UPGRADES (W/O INCENTIVES)</t>
  </si>
  <si>
    <t>SUBTOTAL</t>
  </si>
  <si>
    <t>AEPTCo subsidiaries in PJM - Transmission Formula Rate Revenue Requirement</t>
  </si>
  <si>
    <t>IMTCo Annual RTEP</t>
  </si>
  <si>
    <t>OHTCo Annual RTEP</t>
  </si>
  <si>
    <t>OHTCo Annual</t>
  </si>
  <si>
    <t>WVTCo Annual RTEP</t>
  </si>
  <si>
    <t>RTEP ID: b1465.4 (Make switching improvements at Sullivan and Jefferson 765 kV stations)</t>
  </si>
  <si>
    <t>RTEP ID: b1465.2 (Replace the 100 MVAR 765 kV shunt reactor bank on Rockport - Jefferson 765 kV line with a 300 MVAR bank at Rockport Station)</t>
  </si>
  <si>
    <t>RTEP ID: b2048 (Replace both Tanners Creek 345/138 kV transformers with one bigger transformer)</t>
  </si>
  <si>
    <t>RTEP ID: b1818 (Expand the Allen station by installing a second 345/138 kV transformer and adding four exits by cutting in the Lincoln-Sterling and Timber Switch -Milan 138 kV double circuit tower line)</t>
  </si>
  <si>
    <t>RTEP ID: b1819 (Rebuild the Robinson Park-Sorneson 138 kV line corridor as a 345 kV double circuit line with one side operated at 345 kV and one side at 138 kV)</t>
  </si>
  <si>
    <t>RTEP ID: b0570 (LIMA-STERLING 138 KV LINE: REB)</t>
  </si>
  <si>
    <t>RTEP ID: b1231 (WAPAKONETA-WEST MOULTON 138/69KV Transformer)</t>
  </si>
  <si>
    <t xml:space="preserve">RTEP ID: b1034.1 (South Canton - West Canton  138kV line and Wagenhals – Wayview 138kV </t>
  </si>
  <si>
    <t>RTEP ID: b1034.8 (138kV Circuit Breakers at the West Canton, South Canton, Canton Central, and Wagenhals stations)</t>
  </si>
  <si>
    <t>RTEP ID: b1864.2 (West Bellaire-Brues 138 kV Circuit)</t>
  </si>
  <si>
    <t>RTEP ID: b1870 (Replace Ohio Central transformer #1 345/138/12 kV 450 MVA for a 345/138/34.5 kV 675 MVA transformer)</t>
  </si>
  <si>
    <t>RTEP ID: b1032.2 (Construct two 138kV outlets to Delano 138kV station and to Camp Sherman station)</t>
  </si>
  <si>
    <t>RTEP ID: b1034.2 (Loop the existing South Canton - Wayview 138kV circuit in-and-out of West Canton)</t>
  </si>
  <si>
    <t>RTEP ID: b1034.3 (Install a 345/138kV 450 MVA transformer at Canton Central)</t>
  </si>
  <si>
    <t>RTEP ID: b1970 (Reconductor 13 miles of Kammer-West Bellaire 345 kV line)</t>
  </si>
  <si>
    <t>RTEP ID: b2018 (Loop Conesville-Bixby 345 kV circuit into Ohio Central)</t>
  </si>
  <si>
    <t>RTEP ID: b2021 (Add 345/138 kV Transformers at Sporn, Kanawha River, and Muskingum River stations)</t>
  </si>
  <si>
    <t>RTEP ID: b2032 (Rebuild 138 kV Elliott Tap-Poston line)</t>
  </si>
  <si>
    <t>RTEP ID: b1032.1 (Construct a new 345/138kV station on the Marquis-Bixby 345kV line near the intersection with Ross - Highland 69kV )</t>
  </si>
  <si>
    <t>RTEP ID: b1032.4 (Install 138/69kV transformer at new station and connect in the Ross - Highland 69kV line)</t>
  </si>
  <si>
    <t>RTEP ID: b1666 (Build an 8 breaker 138 kV station tapping both circuits of the Fostoria-East Lima 138 kV line)</t>
  </si>
  <si>
    <t>RTEP ID: b1957 (Terminate Transformer #2 at SW Lima in new bay position)</t>
  </si>
  <si>
    <t>RTEP ID: b2019 (Establish Burger 345/138 kV station)</t>
  </si>
  <si>
    <t>RTEP ID: b2017 (Reconductor or rebuild Sporn - Waterford - Muskingum River 345 kV line)</t>
  </si>
  <si>
    <t>RTEP ID: b1661 (Install a 765 kV circuit breaker at Wyoming station)</t>
  </si>
  <si>
    <t>RTEP ID: b1864.1 (Add two additional 345/138 kV transformers at Kammer)</t>
  </si>
  <si>
    <t>RTEP ID: b1659 (Sorenson: Add 765/345 kV transformer and all connection work)</t>
  </si>
  <si>
    <t>RTEP ID: b1659.13 (Sorenson: Expansion work to establish 765 kV site)</t>
  </si>
  <si>
    <t>RTEP ID: b1659.14 (Sorenson: Approx. 14 miles of 765 kV line from existing Dumont-Marysville line)</t>
  </si>
  <si>
    <t>RTEP ID: b1875 (138 kV Bradley to McClung upgrades)</t>
  </si>
  <si>
    <t>KYTCo Annual RTEP</t>
  </si>
  <si>
    <t>RTEP ID: b1495 (Add an additional 765/345 kV transformer at Baker Station)</t>
  </si>
  <si>
    <t>RTEP ID: b1465.1 (Add a 3rd 2250 MVA 765/345 kV transformer at Sullivan station)</t>
  </si>
  <si>
    <t>RTEP ID: b1818 (Expand Allen w/ second xfmr. and cut-in 138 kV double circuit tower line)</t>
  </si>
  <si>
    <t>RTEP ID: b2230 (Replace existing 150 MVAR reactor at Amos 765 kV)</t>
  </si>
  <si>
    <t>TRUE-UP ADJUSTMENT Excluding INTEREST</t>
  </si>
  <si>
    <t>True-up Interest</t>
  </si>
  <si>
    <t>(Worksheet K True-Up)</t>
  </si>
  <si>
    <t>Worksheet K (Check)</t>
  </si>
  <si>
    <t>Ln. 5 True-up Formula</t>
  </si>
  <si>
    <t>RTEP ID: b1465.5 (Sullivan Inst Baker 765kV trf.)</t>
  </si>
  <si>
    <t>TRUE-UP ADJUSTMENT Exc. INTEREST</t>
  </si>
  <si>
    <t xml:space="preserve">RTEP ID: b2423 (Install a 300 MVAR shunt reactor at AEP's Wyoming 765 kV station) </t>
  </si>
  <si>
    <t>checks Eng Study</t>
  </si>
  <si>
    <t>(check)</t>
  </si>
  <si>
    <t>Ln. 9</t>
  </si>
  <si>
    <t>Total submitted PJM</t>
  </si>
  <si>
    <t>Ln. 5 PTRR</t>
  </si>
  <si>
    <t>L. 11 + L. 12</t>
  </si>
  <si>
    <t>Match to PTRR Summary</t>
  </si>
  <si>
    <t>Ln. 5 PTRR Formula</t>
  </si>
  <si>
    <t>New</t>
  </si>
  <si>
    <t>RTEP ID: b2833 (Reconductor Maddox Creed-East Lima 345kV circuit w 2-954 ACSS Cardinal cond)</t>
  </si>
  <si>
    <t>Check</t>
  </si>
  <si>
    <t>RTEP ID: b1948 (Establish a new 765/345 interconnection at Sporn. Install a 765/345 kV transformer at Mountaineer and build ¾ mile of 345 kV to Sporn)</t>
  </si>
  <si>
    <t>RTEP ID: b1962 (Add four 765 kV breakers at Kammer)</t>
  </si>
  <si>
    <t>RTEP ID: b2020 (Rebuild Amos-Kanawha River 138 kV corridor)</t>
  </si>
  <si>
    <t>RTEP ID: b2022 (Terminate Tristate-Kyger Creek 345 kV line at Sporn)</t>
  </si>
  <si>
    <t>2021 PTRR WSR</t>
  </si>
  <si>
    <t>(2021 RTEP True-Up)</t>
  </si>
  <si>
    <t>2020 Investment (WS J)</t>
  </si>
  <si>
    <t>2020 Investment (WS K)</t>
  </si>
  <si>
    <t>2022 Investment (WS J)</t>
  </si>
  <si>
    <t>2020 True-up plus Interest</t>
  </si>
  <si>
    <t>2022 PTRR FILED</t>
  </si>
  <si>
    <t>Annualized Difference</t>
  </si>
  <si>
    <t>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</si>
</sst>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000"/>
    <numFmt numFmtId="170" formatCode="[$-409]mmm\-yy;@"/>
  </numFmts>
  <fonts count="18" x14ac:knownFonts="1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0000FF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78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6" fillId="0" borderId="0" xfId="3" applyFont="1" applyAlignment="1">
      <alignment horizontal="center"/>
    </xf>
    <xf numFmtId="0" fontId="6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7" fillId="0" borderId="0" xfId="3" applyNumberFormat="1" applyFont="1" applyBorder="1" applyAlignment="1" applyProtection="1">
      <alignment horizontal="left"/>
      <protection locked="0"/>
    </xf>
    <xf numFmtId="165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166" fontId="5" fillId="0" borderId="2" xfId="3" applyFont="1" applyBorder="1" applyAlignment="1"/>
    <xf numFmtId="166" fontId="5" fillId="0" borderId="0" xfId="3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166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2" xfId="0" applyFont="1" applyBorder="1"/>
    <xf numFmtId="168" fontId="6" fillId="0" borderId="3" xfId="2" applyNumberFormat="1" applyFont="1" applyBorder="1"/>
    <xf numFmtId="167" fontId="5" fillId="0" borderId="4" xfId="0" applyNumberFormat="1" applyFont="1" applyBorder="1"/>
    <xf numFmtId="0" fontId="2" fillId="0" borderId="0" xfId="0" applyFont="1"/>
    <xf numFmtId="169" fontId="5" fillId="0" borderId="0" xfId="0" applyNumberFormat="1" applyFont="1"/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0" fontId="5" fillId="0" borderId="0" xfId="3" applyNumberFormat="1" applyFont="1" applyAlignment="1"/>
    <xf numFmtId="165" fontId="5" fillId="0" borderId="5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5" xfId="1" applyNumberFormat="1" applyFont="1" applyBorder="1" applyAlignment="1" applyProtection="1">
      <protection locked="0"/>
    </xf>
    <xf numFmtId="165" fontId="5" fillId="0" borderId="5" xfId="1" applyNumberFormat="1" applyFont="1" applyFill="1" applyBorder="1" applyAlignment="1" applyProtection="1">
      <protection locked="0"/>
    </xf>
    <xf numFmtId="165" fontId="8" fillId="0" borderId="0" xfId="3" applyNumberFormat="1" applyFont="1" applyAlignment="1"/>
    <xf numFmtId="165" fontId="8" fillId="3" borderId="0" xfId="1" applyNumberFormat="1" applyFont="1" applyFill="1" applyAlignment="1" applyProtection="1">
      <protection locked="0"/>
    </xf>
    <xf numFmtId="165" fontId="8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170" fontId="0" fillId="0" borderId="0" xfId="0" applyNumberFormat="1" applyBorder="1"/>
    <xf numFmtId="10" fontId="0" fillId="0" borderId="0" xfId="0" applyNumberFormat="1" applyBorder="1"/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center"/>
    </xf>
    <xf numFmtId="10" fontId="5" fillId="0" borderId="0" xfId="4" applyNumberFormat="1" applyFont="1" applyBorder="1" applyAlignment="1" applyProtection="1">
      <protection locked="0"/>
    </xf>
    <xf numFmtId="167" fontId="5" fillId="0" borderId="0" xfId="1" applyNumberFormat="1" applyFont="1" applyFill="1"/>
    <xf numFmtId="0" fontId="5" fillId="0" borderId="0" xfId="0" applyNumberFormat="1" applyFont="1" applyAlignment="1">
      <alignment horizontal="left"/>
    </xf>
    <xf numFmtId="0" fontId="5" fillId="0" borderId="0" xfId="0" applyNumberFormat="1" applyFont="1" applyFill="1" applyAlignment="1">
      <alignment horizontal="left"/>
    </xf>
    <xf numFmtId="166" fontId="5" fillId="0" borderId="0" xfId="3" applyFont="1" applyAlignment="1">
      <alignment horizontal="left"/>
    </xf>
    <xf numFmtId="0" fontId="5" fillId="0" borderId="0" xfId="3" applyNumberFormat="1" applyFont="1" applyAlignment="1" applyProtection="1">
      <alignment horizontal="left"/>
      <protection locked="0"/>
    </xf>
    <xf numFmtId="166" fontId="9" fillId="0" borderId="6" xfId="3" applyFont="1" applyBorder="1" applyAlignment="1">
      <alignment horizontal="left"/>
    </xf>
    <xf numFmtId="165" fontId="6" fillId="0" borderId="0" xfId="3" applyNumberFormat="1" applyFont="1" applyAlignment="1" applyProtection="1">
      <protection locked="0"/>
    </xf>
    <xf numFmtId="0" fontId="11" fillId="0" borderId="0" xfId="0" applyNumberFormat="1" applyFont="1" applyAlignment="1">
      <alignment horizontal="left"/>
    </xf>
    <xf numFmtId="0" fontId="5" fillId="0" borderId="0" xfId="0" applyFont="1" applyBorder="1"/>
    <xf numFmtId="168" fontId="6" fillId="0" borderId="2" xfId="2" applyNumberFormat="1" applyFont="1" applyBorder="1"/>
    <xf numFmtId="166" fontId="6" fillId="0" borderId="0" xfId="3" applyFont="1" applyAlignment="1"/>
    <xf numFmtId="167" fontId="5" fillId="0" borderId="0" xfId="0" applyNumberFormat="1" applyFont="1" applyBorder="1"/>
    <xf numFmtId="167" fontId="5" fillId="0" borderId="0" xfId="1" applyNumberFormat="1" applyFont="1" applyBorder="1" applyAlignment="1" applyProtection="1">
      <protection locked="0"/>
    </xf>
    <xf numFmtId="167" fontId="5" fillId="0" borderId="0" xfId="1" applyNumberFormat="1" applyFont="1" applyFill="1" applyBorder="1"/>
    <xf numFmtId="165" fontId="6" fillId="0" borderId="0" xfId="3" applyNumberFormat="1" applyFont="1" applyAlignment="1" applyProtection="1">
      <alignment vertical="top" wrapText="1"/>
      <protection locked="0"/>
    </xf>
    <xf numFmtId="166" fontId="5" fillId="0" borderId="0" xfId="3" applyFont="1" applyAlignment="1">
      <alignment vertical="top"/>
    </xf>
    <xf numFmtId="165" fontId="6" fillId="0" borderId="0" xfId="3" applyNumberFormat="1" applyFont="1" applyAlignment="1">
      <alignment vertical="top"/>
    </xf>
    <xf numFmtId="166" fontId="6" fillId="0" borderId="0" xfId="3" applyFont="1" applyAlignment="1">
      <alignment vertical="top" wrapText="1"/>
    </xf>
    <xf numFmtId="165" fontId="6" fillId="0" borderId="0" xfId="3" applyNumberFormat="1" applyFont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protection locked="0"/>
    </xf>
    <xf numFmtId="167" fontId="5" fillId="0" borderId="5" xfId="3" applyNumberFormat="1" applyFont="1" applyFill="1" applyBorder="1"/>
    <xf numFmtId="167" fontId="5" fillId="0" borderId="0" xfId="3" applyNumberFormat="1" applyFont="1" applyFill="1" applyBorder="1"/>
    <xf numFmtId="167" fontId="5" fillId="0" borderId="0" xfId="1" applyNumberFormat="1" applyFont="1" applyFill="1" applyBorder="1" applyAlignment="1" applyProtection="1">
      <protection locked="0"/>
    </xf>
    <xf numFmtId="167" fontId="5" fillId="0" borderId="5" xfId="1" applyNumberFormat="1" applyFont="1" applyBorder="1" applyAlignment="1" applyProtection="1"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2" fillId="5" borderId="0" xfId="0" applyFont="1" applyFill="1" applyAlignment="1" applyProtection="1">
      <alignment wrapText="1"/>
      <protection locked="0"/>
    </xf>
    <xf numFmtId="167" fontId="13" fillId="0" borderId="0" xfId="1" applyNumberFormat="1" applyFont="1"/>
    <xf numFmtId="0" fontId="6" fillId="6" borderId="0" xfId="3" applyNumberFormat="1" applyFont="1" applyFill="1" applyAlignment="1" applyProtection="1">
      <alignment horizontal="center"/>
      <protection locked="0"/>
    </xf>
    <xf numFmtId="166" fontId="6" fillId="6" borderId="0" xfId="3" applyFont="1" applyFill="1" applyAlignment="1">
      <alignment horizontal="center"/>
    </xf>
    <xf numFmtId="166" fontId="5" fillId="6" borderId="0" xfId="3" applyFont="1" applyFill="1" applyAlignment="1"/>
    <xf numFmtId="165" fontId="8" fillId="6" borderId="0" xfId="1" applyNumberFormat="1" applyFont="1" applyFill="1" applyAlignment="1" applyProtection="1">
      <protection locked="0"/>
    </xf>
    <xf numFmtId="165" fontId="5" fillId="6" borderId="5" xfId="1" applyNumberFormat="1" applyFont="1" applyFill="1" applyBorder="1" applyAlignment="1" applyProtection="1">
      <protection locked="0"/>
    </xf>
    <xf numFmtId="165" fontId="5" fillId="6" borderId="0" xfId="1" applyNumberFormat="1" applyFont="1" applyFill="1" applyAlignment="1" applyProtection="1">
      <protection locked="0"/>
    </xf>
    <xf numFmtId="167" fontId="5" fillId="6" borderId="0" xfId="0" applyNumberFormat="1" applyFont="1" applyFill="1"/>
    <xf numFmtId="167" fontId="5" fillId="6" borderId="5" xfId="1" applyNumberFormat="1" applyFont="1" applyFill="1" applyBorder="1" applyAlignment="1" applyProtection="1">
      <protection locked="0"/>
    </xf>
    <xf numFmtId="167" fontId="5" fillId="6" borderId="4" xfId="0" applyNumberFormat="1" applyFont="1" applyFill="1" applyBorder="1"/>
    <xf numFmtId="167" fontId="5" fillId="6" borderId="0" xfId="1" applyNumberFormat="1" applyFont="1" applyFill="1"/>
    <xf numFmtId="165" fontId="5" fillId="0" borderId="0" xfId="3" applyNumberFormat="1" applyFont="1" applyBorder="1" applyAlignment="1"/>
    <xf numFmtId="166" fontId="6" fillId="6" borderId="0" xfId="3" applyFont="1" applyFill="1" applyAlignment="1">
      <alignment vertical="top" wrapText="1"/>
    </xf>
    <xf numFmtId="170" fontId="0" fillId="6" borderId="0" xfId="0" applyNumberFormat="1" applyFill="1" applyBorder="1"/>
    <xf numFmtId="0" fontId="10" fillId="6" borderId="0" xfId="0" applyFont="1" applyFill="1" applyBorder="1" applyAlignment="1">
      <alignment horizontal="right"/>
    </xf>
    <xf numFmtId="166" fontId="5" fillId="6" borderId="0" xfId="3" applyFont="1" applyFill="1" applyBorder="1" applyAlignment="1"/>
    <xf numFmtId="165" fontId="5" fillId="6" borderId="0" xfId="3" applyNumberFormat="1" applyFont="1" applyFill="1" applyBorder="1" applyAlignment="1"/>
    <xf numFmtId="165" fontId="5" fillId="0" borderId="0" xfId="3" applyNumberFormat="1" applyFont="1" applyProtection="1">
      <protection locked="0"/>
    </xf>
    <xf numFmtId="165" fontId="13" fillId="0" borderId="0" xfId="3" applyNumberFormat="1" applyFont="1" applyAlignment="1"/>
    <xf numFmtId="166" fontId="6" fillId="5" borderId="0" xfId="3" applyFont="1" applyFill="1" applyAlignment="1"/>
    <xf numFmtId="0" fontId="6" fillId="5" borderId="0" xfId="3" applyNumberFormat="1" applyFont="1" applyFill="1" applyAlignment="1" applyProtection="1">
      <alignment horizontal="center"/>
      <protection locked="0"/>
    </xf>
    <xf numFmtId="166" fontId="6" fillId="5" borderId="0" xfId="3" applyFont="1" applyFill="1" applyAlignment="1">
      <alignment horizontal="center"/>
    </xf>
    <xf numFmtId="166" fontId="5" fillId="5" borderId="0" xfId="3" applyFont="1" applyFill="1" applyAlignment="1"/>
    <xf numFmtId="165" fontId="6" fillId="5" borderId="0" xfId="3" applyNumberFormat="1" applyFont="1" applyFill="1" applyAlignment="1" applyProtection="1">
      <alignment vertical="top" wrapText="1"/>
      <protection locked="0"/>
    </xf>
    <xf numFmtId="165" fontId="8" fillId="5" borderId="0" xfId="1" applyNumberFormat="1" applyFont="1" applyFill="1" applyAlignment="1" applyProtection="1">
      <protection locked="0"/>
    </xf>
    <xf numFmtId="165" fontId="5" fillId="5" borderId="5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10" fontId="5" fillId="5" borderId="0" xfId="4" applyNumberFormat="1" applyFont="1" applyFill="1" applyBorder="1" applyAlignment="1" applyProtection="1">
      <protection locked="0"/>
    </xf>
    <xf numFmtId="0" fontId="0" fillId="5" borderId="0" xfId="0" applyFill="1"/>
    <xf numFmtId="165" fontId="5" fillId="5" borderId="0" xfId="3" applyNumberFormat="1" applyFont="1" applyFill="1" applyAlignment="1"/>
    <xf numFmtId="167" fontId="5" fillId="5" borderId="0" xfId="0" applyNumberFormat="1" applyFont="1" applyFill="1"/>
    <xf numFmtId="167" fontId="5" fillId="5" borderId="5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Alignment="1" applyProtection="1">
      <protection locked="0"/>
    </xf>
    <xf numFmtId="167" fontId="5" fillId="5" borderId="4" xfId="0" applyNumberFormat="1" applyFont="1" applyFill="1" applyBorder="1"/>
    <xf numFmtId="0" fontId="5" fillId="5" borderId="0" xfId="0" applyFont="1" applyFill="1"/>
    <xf numFmtId="167" fontId="5" fillId="5" borderId="0" xfId="1" applyNumberFormat="1" applyFont="1" applyFill="1"/>
    <xf numFmtId="166" fontId="5" fillId="5" borderId="5" xfId="3" applyFont="1" applyFill="1" applyBorder="1" applyAlignment="1"/>
    <xf numFmtId="166" fontId="6" fillId="5" borderId="0" xfId="3" applyFont="1" applyFill="1" applyAlignment="1">
      <alignment vertical="top" wrapText="1"/>
    </xf>
    <xf numFmtId="170" fontId="0" fillId="5" borderId="0" xfId="0" applyNumberFormat="1" applyFill="1" applyBorder="1"/>
    <xf numFmtId="0" fontId="10" fillId="5" borderId="0" xfId="0" applyFont="1" applyFill="1" applyBorder="1" applyAlignment="1">
      <alignment horizontal="right"/>
    </xf>
    <xf numFmtId="166" fontId="5" fillId="5" borderId="0" xfId="3" applyFont="1" applyFill="1" applyBorder="1" applyAlignment="1"/>
    <xf numFmtId="165" fontId="5" fillId="5" borderId="0" xfId="3" applyNumberFormat="1" applyFont="1" applyFill="1" applyBorder="1" applyAlignment="1"/>
    <xf numFmtId="0" fontId="5" fillId="5" borderId="0" xfId="3" applyNumberFormat="1" applyFont="1" applyFill="1" applyAlignment="1" applyProtection="1">
      <alignment horizontal="center"/>
      <protection locked="0"/>
    </xf>
    <xf numFmtId="0" fontId="14" fillId="0" borderId="0" xfId="0" applyNumberFormat="1" applyFont="1" applyAlignment="1">
      <alignment horizontal="left"/>
    </xf>
    <xf numFmtId="167" fontId="5" fillId="0" borderId="0" xfId="1" applyNumberFormat="1" applyFont="1" applyFill="1" applyProtection="1">
      <protection locked="0"/>
    </xf>
    <xf numFmtId="167" fontId="5" fillId="0" borderId="0" xfId="1" applyNumberFormat="1" applyFont="1" applyAlignment="1"/>
    <xf numFmtId="0" fontId="13" fillId="0" borderId="0" xfId="3" applyNumberFormat="1" applyFont="1" applyFill="1" applyAlignment="1" applyProtection="1">
      <alignment horizontal="center"/>
      <protection locked="0"/>
    </xf>
    <xf numFmtId="0" fontId="13" fillId="0" borderId="0" xfId="3" applyNumberFormat="1" applyFont="1" applyFill="1" applyProtection="1">
      <protection locked="0"/>
    </xf>
    <xf numFmtId="42" fontId="13" fillId="0" borderId="0" xfId="3" applyNumberFormat="1" applyFont="1" applyFill="1" applyProtection="1">
      <protection locked="0"/>
    </xf>
    <xf numFmtId="0" fontId="6" fillId="0" borderId="0" xfId="0" applyFont="1" applyAlignment="1">
      <alignment horizontal="center"/>
    </xf>
    <xf numFmtId="0" fontId="5" fillId="0" borderId="1" xfId="3" applyNumberFormat="1" applyFont="1" applyFill="1" applyBorder="1"/>
    <xf numFmtId="167" fontId="5" fillId="0" borderId="1" xfId="3" applyNumberFormat="1" applyFont="1" applyFill="1" applyBorder="1"/>
    <xf numFmtId="166" fontId="13" fillId="0" borderId="0" xfId="3" applyFont="1" applyAlignment="1">
      <alignment horizontal="center"/>
    </xf>
    <xf numFmtId="0" fontId="15" fillId="0" borderId="0" xfId="3" applyNumberFormat="1" applyFont="1" applyFill="1" applyAlignment="1" applyProtection="1">
      <alignment wrapText="1"/>
      <protection locked="0"/>
    </xf>
    <xf numFmtId="0" fontId="6" fillId="0" borderId="0" xfId="3" applyNumberFormat="1" applyFont="1" applyFill="1"/>
    <xf numFmtId="167" fontId="5" fillId="0" borderId="0" xfId="3" applyNumberFormat="1" applyFont="1" applyFill="1" applyProtection="1">
      <protection locked="0"/>
    </xf>
    <xf numFmtId="0" fontId="13" fillId="0" borderId="0" xfId="0" applyFont="1"/>
    <xf numFmtId="167" fontId="13" fillId="0" borderId="0" xfId="3" applyNumberFormat="1" applyFont="1" applyFill="1" applyProtection="1">
      <protection locked="0"/>
    </xf>
    <xf numFmtId="168" fontId="5" fillId="0" borderId="1" xfId="3" applyNumberFormat="1" applyFont="1" applyFill="1" applyBorder="1" applyProtection="1">
      <protection locked="0"/>
    </xf>
    <xf numFmtId="167" fontId="5" fillId="0" borderId="1" xfId="3" applyNumberFormat="1" applyFont="1" applyFill="1" applyBorder="1" applyProtection="1">
      <protection locked="0"/>
    </xf>
    <xf numFmtId="167" fontId="5" fillId="0" borderId="2" xfId="3" applyNumberFormat="1" applyFont="1" applyFill="1" applyBorder="1"/>
    <xf numFmtId="0" fontId="16" fillId="4" borderId="0" xfId="0" applyFont="1" applyFill="1" applyAlignment="1" applyProtection="1">
      <alignment vertical="top" wrapText="1"/>
      <protection locked="0"/>
    </xf>
    <xf numFmtId="166" fontId="6" fillId="7" borderId="0" xfId="3" applyFont="1" applyFill="1" applyAlignment="1">
      <alignment horizontal="center"/>
    </xf>
    <xf numFmtId="165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165" fontId="13" fillId="0" borderId="0" xfId="3" applyNumberFormat="1" applyFont="1" applyFill="1"/>
    <xf numFmtId="168" fontId="5" fillId="0" borderId="1" xfId="3" applyNumberFormat="1" applyFont="1" applyFill="1" applyBorder="1"/>
    <xf numFmtId="167" fontId="17" fillId="0" borderId="0" xfId="1" applyNumberFormat="1" applyFont="1" applyFill="1" applyAlignment="1">
      <alignment horizontal="center"/>
    </xf>
    <xf numFmtId="0" fontId="17" fillId="0" borderId="0" xfId="3" applyNumberFormat="1" applyFont="1" applyFill="1" applyAlignment="1">
      <alignment horizontal="center"/>
    </xf>
    <xf numFmtId="167" fontId="17" fillId="0" borderId="0" xfId="1" applyNumberFormat="1" applyFont="1" applyFill="1"/>
    <xf numFmtId="42" fontId="13" fillId="0" borderId="0" xfId="3" applyNumberFormat="1" applyFont="1" applyFill="1"/>
    <xf numFmtId="167" fontId="13" fillId="0" borderId="0" xfId="1" applyNumberFormat="1" applyFont="1" applyFill="1"/>
    <xf numFmtId="0" fontId="2" fillId="0" borderId="0" xfId="3" applyNumberFormat="1" applyFont="1" applyFill="1" applyAlignment="1">
      <alignment horizontal="center"/>
    </xf>
    <xf numFmtId="165" fontId="5" fillId="0" borderId="1" xfId="3" applyNumberFormat="1" applyFont="1" applyBorder="1" applyAlignment="1"/>
    <xf numFmtId="167" fontId="5" fillId="8" borderId="0" xfId="1" applyNumberFormat="1" applyFont="1" applyFill="1" applyProtection="1">
      <protection locked="0"/>
    </xf>
    <xf numFmtId="0" fontId="5" fillId="8" borderId="0" xfId="3" applyNumberFormat="1" applyFont="1" applyFill="1" applyProtection="1">
      <protection locked="0"/>
    </xf>
    <xf numFmtId="0" fontId="5" fillId="8" borderId="0" xfId="3" applyNumberFormat="1" applyFont="1" applyFill="1" applyAlignment="1" applyProtection="1">
      <alignment horizontal="center"/>
      <protection locked="0"/>
    </xf>
    <xf numFmtId="165" fontId="5" fillId="8" borderId="0" xfId="3" applyNumberFormat="1" applyFont="1" applyFill="1" applyAlignment="1"/>
    <xf numFmtId="167" fontId="5" fillId="8" borderId="0" xfId="3" applyNumberFormat="1" applyFont="1" applyFill="1" applyProtection="1">
      <protection locked="0"/>
    </xf>
    <xf numFmtId="165" fontId="13" fillId="0" borderId="0" xfId="3" applyNumberFormat="1" applyFont="1" applyBorder="1" applyAlignment="1" applyProtection="1">
      <protection locked="0"/>
    </xf>
    <xf numFmtId="167" fontId="6" fillId="0" borderId="0" xfId="1" applyNumberFormat="1" applyFont="1" applyFill="1"/>
    <xf numFmtId="0" fontId="5" fillId="6" borderId="0" xfId="3" applyNumberFormat="1" applyFont="1" applyFill="1"/>
    <xf numFmtId="167" fontId="5" fillId="0" borderId="0" xfId="1" applyNumberFormat="1" applyFont="1" applyFill="1" applyAlignment="1"/>
    <xf numFmtId="0" fontId="6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4" fontId="5" fillId="0" borderId="0" xfId="3" applyNumberFormat="1" applyFont="1"/>
    <xf numFmtId="0" fontId="5" fillId="0" borderId="0" xfId="3" applyNumberFormat="1" applyFont="1"/>
    <xf numFmtId="167" fontId="5" fillId="6" borderId="0" xfId="3" applyNumberFormat="1" applyFont="1" applyFill="1"/>
    <xf numFmtId="0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Forecasted%20(PTRR)\IM%20Transco%20%202020%20Projec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Actual%20(ATRR)\Sent%20to%20PJM\IM%20Transco%20%202020%20Actu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2%20Transco%20Forecasted%20(PTRR)\Templates\IM%20Transco%20%202022%20Proje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2%20Transco%20Forecasted%20(PTRR)\PJM%20PTRR%20AEP%20Transmission%20Companies%20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Forecasted%20(PTRR)\OH%20Transco%20%202020%20Projec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Actual%20(ATRR)\Sent%20to%20PJM\OH%20Transco%202020%20Act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ULA%20RATES%20PJM/PJM%20Transmission%20Rates/Projected/2023%20Projection/Requests/Revise%20OPCO%20ROE%20to%209.85/OH%20Transco%20%202022%20Projection%20Revise%20ROE%20to%209.8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egulated%20Tariffs\PJM%20Transmission%20FR%20Annual%20Update\Transco%20East%20Formula%20Rates\PJM%202022%20Transco%20Forecasted%20(PTRR)\Sent%20to%20PJM\2022%20RTEP%20PTRR%20Summary%20Sheet%20-%20Transc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Forecasted%20(PTRR)\WV%20Transco%20%202020%20Projec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Actual%20(ATRR)\Sent%20to%20PJM\WV%20Transco%20%202020%20Actu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2%20Transco%20Forecasted%20(PTRR)\Templates\WV%20Transco%20%202022%20Projecti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Forecasted%20(PTRR)\KY%20Transco%20%202020%20Projec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0%20Transco%20Actual%20(ATRR)\Sent%20to%20PJM\KY%20Transco%20%202020%20Actu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2%20Transco%20Forecasted%20(PTRR)\Templates\KY%20Transco%20%202022%20Proje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8">
          <cell r="N88">
            <v>752419.89785591606</v>
          </cell>
        </row>
        <row r="94">
          <cell r="D94">
            <v>6636011</v>
          </cell>
        </row>
        <row r="178">
          <cell r="N178">
            <v>1748229.4747008712</v>
          </cell>
        </row>
        <row r="184">
          <cell r="D184">
            <v>15264784</v>
          </cell>
        </row>
        <row r="267">
          <cell r="N267">
            <v>671524.69930000929</v>
          </cell>
        </row>
        <row r="273">
          <cell r="D273">
            <v>5805543</v>
          </cell>
        </row>
        <row r="356">
          <cell r="N356">
            <v>7563743.814107067</v>
          </cell>
        </row>
        <row r="362">
          <cell r="D362">
            <v>64331817</v>
          </cell>
        </row>
        <row r="446">
          <cell r="N446">
            <v>12033066.013124375</v>
          </cell>
        </row>
        <row r="452">
          <cell r="D452">
            <v>99133366</v>
          </cell>
        </row>
        <row r="535">
          <cell r="N535">
            <v>6439770.5705238646</v>
          </cell>
        </row>
        <row r="541">
          <cell r="D541">
            <v>52558740</v>
          </cell>
        </row>
        <row r="624">
          <cell r="N624">
            <v>6143739.6200183444</v>
          </cell>
        </row>
        <row r="630">
          <cell r="D630">
            <v>50142658</v>
          </cell>
        </row>
        <row r="713">
          <cell r="N713">
            <v>4004462.7144813207</v>
          </cell>
        </row>
        <row r="719">
          <cell r="D719">
            <v>32682766</v>
          </cell>
        </row>
        <row r="802">
          <cell r="N802">
            <v>4014940.5433018482</v>
          </cell>
        </row>
        <row r="808">
          <cell r="D808">
            <v>32365846</v>
          </cell>
        </row>
        <row r="894">
          <cell r="N894">
            <v>1022943.147566004</v>
          </cell>
        </row>
        <row r="899">
          <cell r="D899">
            <v>8427428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Interest(2)"/>
    </sheetNames>
    <sheetDataSet>
      <sheetData sheetId="0">
        <row r="24">
          <cell r="L24">
            <v>46857876.495930828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E17">
            <v>266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N22">
            <v>46857876.495930828</v>
          </cell>
        </row>
        <row r="89">
          <cell r="M89">
            <v>731871.83726161649</v>
          </cell>
        </row>
        <row r="93">
          <cell r="D93">
            <v>6636011.2699999996</v>
          </cell>
        </row>
        <row r="176">
          <cell r="M176">
            <v>1704030.9263933406</v>
          </cell>
        </row>
        <row r="180">
          <cell r="D180">
            <v>15264783.67</v>
          </cell>
        </row>
        <row r="263">
          <cell r="M263">
            <v>655881.89584541612</v>
          </cell>
        </row>
        <row r="267">
          <cell r="D267">
            <v>5805543</v>
          </cell>
        </row>
        <row r="350">
          <cell r="M350">
            <v>6978973.2298932541</v>
          </cell>
        </row>
        <row r="354">
          <cell r="D354">
            <v>60573765.780000001</v>
          </cell>
        </row>
        <row r="437">
          <cell r="M437">
            <v>11865582.237424945</v>
          </cell>
        </row>
        <row r="441">
          <cell r="D441">
            <v>99133366.299999997</v>
          </cell>
        </row>
        <row r="524">
          <cell r="M524">
            <v>6320251.1265454805</v>
          </cell>
        </row>
        <row r="528">
          <cell r="D528">
            <v>52217631.810000002</v>
          </cell>
        </row>
        <row r="611">
          <cell r="M611">
            <v>6069103.1411327645</v>
          </cell>
        </row>
        <row r="615">
          <cell r="D615">
            <v>50142658.399999999</v>
          </cell>
        </row>
        <row r="698">
          <cell r="M698">
            <v>7550605.7235846817</v>
          </cell>
        </row>
        <row r="702">
          <cell r="D702">
            <v>62382766.399999999</v>
          </cell>
        </row>
        <row r="785">
          <cell r="M785">
            <v>3974758.3841940239</v>
          </cell>
        </row>
        <row r="789">
          <cell r="D789">
            <v>32360309.789999999</v>
          </cell>
        </row>
        <row r="872">
          <cell r="M872">
            <v>1006817.9936552981</v>
          </cell>
        </row>
        <row r="876">
          <cell r="D876">
            <v>8427427.9900000002</v>
          </cell>
        </row>
      </sheetData>
      <sheetData sheetId="16"/>
      <sheetData sheetId="17"/>
      <sheetData sheetId="18"/>
      <sheetData sheetId="19">
        <row r="16">
          <cell r="D16">
            <v>-109892067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13">
          <cell r="L13">
            <v>418046870.24058092</v>
          </cell>
        </row>
        <row r="24">
          <cell r="L24">
            <v>48028718.6533041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8">
          <cell r="N88">
            <v>742755.11595089233</v>
          </cell>
        </row>
        <row r="94">
          <cell r="D94">
            <v>6636011</v>
          </cell>
        </row>
        <row r="178">
          <cell r="N178">
            <v>1732119.5321513379</v>
          </cell>
        </row>
        <row r="184">
          <cell r="D184">
            <v>15264784</v>
          </cell>
        </row>
        <row r="267">
          <cell r="N267">
            <v>667726.0237932466</v>
          </cell>
        </row>
        <row r="273">
          <cell r="D273">
            <v>5805543</v>
          </cell>
        </row>
        <row r="356">
          <cell r="N356">
            <v>7122748.7522307895</v>
          </cell>
        </row>
        <row r="362">
          <cell r="D362">
            <v>60573765.780000001</v>
          </cell>
        </row>
        <row r="446">
          <cell r="N446">
            <v>12166987.339047994</v>
          </cell>
        </row>
        <row r="452">
          <cell r="D452">
            <v>99133366.299999997</v>
          </cell>
        </row>
        <row r="535">
          <cell r="N535">
            <v>6489459.8518816978</v>
          </cell>
        </row>
        <row r="541">
          <cell r="D541">
            <v>52217631.810000002</v>
          </cell>
        </row>
        <row r="624">
          <cell r="N624">
            <v>6231587.9651845628</v>
          </cell>
        </row>
        <row r="630">
          <cell r="D630">
            <v>50142658</v>
          </cell>
        </row>
        <row r="713">
          <cell r="N713">
            <v>7752754.0788356252</v>
          </cell>
        </row>
        <row r="719">
          <cell r="D719">
            <v>62382766.399999999</v>
          </cell>
        </row>
        <row r="802">
          <cell r="N802">
            <v>4088252.0620316346</v>
          </cell>
        </row>
        <row r="808">
          <cell r="D808">
            <v>32360309.789999999</v>
          </cell>
        </row>
        <row r="893">
          <cell r="N893">
            <v>1034327.9321963114</v>
          </cell>
        </row>
        <row r="899">
          <cell r="D899">
            <v>8427428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J53">
            <v>-1670282.5306376156</v>
          </cell>
        </row>
      </sheetData>
      <sheetData sheetId="23">
        <row r="53">
          <cell r="J53">
            <v>2661867.7473791111</v>
          </cell>
        </row>
        <row r="55">
          <cell r="J55">
            <v>198831.7464279104</v>
          </cell>
        </row>
      </sheetData>
      <sheetData sheetId="24">
        <row r="53">
          <cell r="J53">
            <v>-502404.14480333339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Co PJM Zonal Rates"/>
      <sheetName val="TransCo PJM Sch 1 Rates"/>
    </sheetNames>
    <sheetDataSet>
      <sheetData sheetId="0">
        <row r="52">
          <cell r="M52">
            <v>50690586.400683209</v>
          </cell>
          <cell r="O52">
            <v>4871530.589599804</v>
          </cell>
          <cell r="Q52">
            <v>42439649.933339223</v>
          </cell>
          <cell r="S52">
            <v>61599587.712401405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K TRUE-UP RTEP RR"/>
      <sheetName val="WS J PROJECTED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  <sheetName val="OH Transco  2020 Proj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8">
          <cell r="N88">
            <v>1626375.9034871729</v>
          </cell>
        </row>
        <row r="94">
          <cell r="D94">
            <v>10402068</v>
          </cell>
        </row>
        <row r="178">
          <cell r="N178">
            <v>529805.83146959567</v>
          </cell>
        </row>
        <row r="184">
          <cell r="D184">
            <v>3473922</v>
          </cell>
        </row>
        <row r="268">
          <cell r="N268">
            <v>1334246.8269181957</v>
          </cell>
        </row>
        <row r="274">
          <cell r="D274">
            <v>8345675</v>
          </cell>
        </row>
        <row r="358">
          <cell r="N358">
            <v>689651.51500122016</v>
          </cell>
        </row>
        <row r="364">
          <cell r="D364">
            <v>4305129</v>
          </cell>
        </row>
        <row r="448">
          <cell r="N448">
            <v>171745.07755803992</v>
          </cell>
        </row>
        <row r="454">
          <cell r="D454">
            <v>1076416</v>
          </cell>
        </row>
        <row r="538">
          <cell r="N538">
            <v>1097508.1705609262</v>
          </cell>
        </row>
        <row r="544">
          <cell r="D544">
            <v>6851162</v>
          </cell>
        </row>
        <row r="628">
          <cell r="N628">
            <v>1943866.2447975688</v>
          </cell>
        </row>
        <row r="634">
          <cell r="D634">
            <v>11713165</v>
          </cell>
        </row>
        <row r="718">
          <cell r="N718">
            <v>1049321.0263133117</v>
          </cell>
        </row>
        <row r="724">
          <cell r="D724">
            <v>6422010</v>
          </cell>
        </row>
        <row r="808">
          <cell r="N808">
            <v>2211158.8767514657</v>
          </cell>
        </row>
        <row r="814">
          <cell r="D814">
            <v>13479817</v>
          </cell>
        </row>
        <row r="898">
          <cell r="N898">
            <v>0</v>
          </cell>
        </row>
        <row r="904">
          <cell r="D904">
            <v>0</v>
          </cell>
        </row>
        <row r="988">
          <cell r="N988">
            <v>2201768.4759260132</v>
          </cell>
        </row>
        <row r="994">
          <cell r="D994">
            <v>13744474</v>
          </cell>
        </row>
        <row r="1078">
          <cell r="N1078">
            <v>3455602.536071002</v>
          </cell>
        </row>
        <row r="1084">
          <cell r="D1084">
            <v>21066279</v>
          </cell>
        </row>
        <row r="1168">
          <cell r="N1168">
            <v>616709.80045152281</v>
          </cell>
        </row>
        <row r="1174">
          <cell r="D1174">
            <v>3781771</v>
          </cell>
        </row>
        <row r="1258">
          <cell r="N1258">
            <v>4424103.2123191142</v>
          </cell>
        </row>
        <row r="1264">
          <cell r="D1264">
            <v>26055178</v>
          </cell>
        </row>
        <row r="1348">
          <cell r="N1348">
            <v>1031480.592152703</v>
          </cell>
        </row>
        <row r="1354">
          <cell r="D1354">
            <v>6215398</v>
          </cell>
        </row>
        <row r="1438">
          <cell r="N1438">
            <v>3061483.0063108671</v>
          </cell>
        </row>
        <row r="1444">
          <cell r="D1444">
            <v>18412075</v>
          </cell>
        </row>
        <row r="1618">
          <cell r="N1618">
            <v>1235701.1740818801</v>
          </cell>
        </row>
        <row r="1624">
          <cell r="D1624">
            <v>7360772</v>
          </cell>
        </row>
        <row r="1708">
          <cell r="N1708">
            <v>8458843.4124214686</v>
          </cell>
        </row>
        <row r="1714">
          <cell r="D1714">
            <v>50970497</v>
          </cell>
        </row>
        <row r="1798">
          <cell r="N1798">
            <v>8678859.6640126929</v>
          </cell>
        </row>
        <row r="1804">
          <cell r="D1804">
            <v>52397331</v>
          </cell>
        </row>
        <row r="1888">
          <cell r="N1888">
            <v>464920.14058627747</v>
          </cell>
        </row>
        <row r="1894">
          <cell r="D1894">
            <v>2648210</v>
          </cell>
        </row>
        <row r="1978">
          <cell r="N1978">
            <v>269767.75523683982</v>
          </cell>
        </row>
        <row r="1983">
          <cell r="D1983">
            <v>1487776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K TRUE-UP RTEP RR"/>
      <sheetName val="WS J PROJECTED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Interest (2)"/>
    </sheetNames>
    <sheetDataSet>
      <sheetData sheetId="0">
        <row r="24">
          <cell r="L24">
            <v>42298747.396629691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2">
          <cell r="N22">
            <v>42298747.396629691</v>
          </cell>
        </row>
        <row r="89">
          <cell r="M89">
            <v>1466180.8187526769</v>
          </cell>
        </row>
        <row r="93">
          <cell r="D93">
            <v>10402068.27</v>
          </cell>
        </row>
        <row r="176">
          <cell r="M176">
            <v>476236.75151124218</v>
          </cell>
        </row>
        <row r="180">
          <cell r="D180">
            <v>3473922.17</v>
          </cell>
        </row>
        <row r="264">
          <cell r="M264">
            <v>1205874.0309027731</v>
          </cell>
        </row>
        <row r="268">
          <cell r="D268">
            <v>8345674.5300000003</v>
          </cell>
        </row>
        <row r="351">
          <cell r="M351">
            <v>623437.39121404442</v>
          </cell>
        </row>
        <row r="355">
          <cell r="D355">
            <v>4305128.67</v>
          </cell>
        </row>
        <row r="438">
          <cell r="M438">
            <v>155185.91522148263</v>
          </cell>
        </row>
        <row r="442">
          <cell r="D442">
            <v>1076416.06</v>
          </cell>
        </row>
        <row r="525">
          <cell r="M525">
            <v>991917.42274492141</v>
          </cell>
        </row>
        <row r="529">
          <cell r="D529">
            <v>6849656.75</v>
          </cell>
        </row>
        <row r="612">
          <cell r="M612">
            <v>3304643.9251505854</v>
          </cell>
        </row>
        <row r="616">
          <cell r="D616">
            <v>21942391.43</v>
          </cell>
        </row>
        <row r="699">
          <cell r="M699">
            <v>950656.04099086707</v>
          </cell>
        </row>
        <row r="703">
          <cell r="D703">
            <v>6422010.4699999997</v>
          </cell>
        </row>
        <row r="786">
          <cell r="M786">
            <v>2004105.7110895372</v>
          </cell>
        </row>
        <row r="790">
          <cell r="D790">
            <v>13479817.289999999</v>
          </cell>
        </row>
        <row r="873">
          <cell r="M873">
            <v>0</v>
          </cell>
        </row>
        <row r="877">
          <cell r="D877">
            <v>0</v>
          </cell>
        </row>
        <row r="960">
          <cell r="M960">
            <v>1990374.6458350392</v>
          </cell>
        </row>
        <row r="964">
          <cell r="D964">
            <v>13744473.9</v>
          </cell>
        </row>
        <row r="1047">
          <cell r="M1047">
            <v>3130900.5878374176</v>
          </cell>
        </row>
        <row r="1051">
          <cell r="D1051">
            <v>21058753.359999999</v>
          </cell>
        </row>
        <row r="1134">
          <cell r="M1134">
            <v>558602.00150834816</v>
          </cell>
        </row>
        <row r="1138">
          <cell r="D1138">
            <v>3781771.35</v>
          </cell>
        </row>
        <row r="1221">
          <cell r="M1221">
            <v>4223512.0697820121</v>
          </cell>
        </row>
        <row r="1225">
          <cell r="D1225">
            <v>27342437.460000001</v>
          </cell>
        </row>
        <row r="1308">
          <cell r="M1308">
            <v>936072.81375837326</v>
          </cell>
        </row>
        <row r="1312">
          <cell r="D1312">
            <v>6215397.6500000004</v>
          </cell>
        </row>
        <row r="1395">
          <cell r="M1395">
            <v>2778884.2634681058</v>
          </cell>
        </row>
        <row r="1399">
          <cell r="D1399">
            <v>18412074.41</v>
          </cell>
        </row>
        <row r="1482">
          <cell r="M1482">
            <v>0</v>
          </cell>
        </row>
        <row r="1486">
          <cell r="D1486">
            <v>0</v>
          </cell>
        </row>
        <row r="1569">
          <cell r="M1569">
            <v>1122785.4182817417</v>
          </cell>
        </row>
        <row r="1573">
          <cell r="D1573">
            <v>7360771.7699999996</v>
          </cell>
        </row>
        <row r="1656">
          <cell r="M1656">
            <v>7676435.1248926613</v>
          </cell>
        </row>
        <row r="1660">
          <cell r="D1660">
            <v>50970497.310000002</v>
          </cell>
        </row>
        <row r="1743">
          <cell r="M1743">
            <v>7874461.6643942278</v>
          </cell>
        </row>
        <row r="1747">
          <cell r="D1747">
            <v>52397331.299999997</v>
          </cell>
        </row>
        <row r="1830">
          <cell r="M1830">
            <v>424349.38185326278</v>
          </cell>
        </row>
        <row r="1834">
          <cell r="D1834">
            <v>2647880.44</v>
          </cell>
        </row>
        <row r="1917">
          <cell r="M1917">
            <v>404131.41744037461</v>
          </cell>
        </row>
        <row r="1921">
          <cell r="D1921">
            <v>2433753.0499999998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K TRUE-UP RTEP RR"/>
      <sheetName val="WS J PROJECTED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24">
          <cell r="L24">
            <v>44072066.622611739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8">
          <cell r="N88">
            <v>1424901.4961144386</v>
          </cell>
        </row>
        <row r="94">
          <cell r="D94">
            <v>10402068</v>
          </cell>
        </row>
        <row r="178">
          <cell r="N178">
            <v>461550.79036642349</v>
          </cell>
        </row>
        <row r="184">
          <cell r="D184">
            <v>3473922</v>
          </cell>
        </row>
        <row r="268">
          <cell r="N268">
            <v>1174737.5747979179</v>
          </cell>
        </row>
        <row r="274">
          <cell r="D274">
            <v>8345675</v>
          </cell>
        </row>
        <row r="358">
          <cell r="N358">
            <v>607468.57393846055</v>
          </cell>
        </row>
        <row r="364">
          <cell r="D364">
            <v>4305129</v>
          </cell>
        </row>
        <row r="448">
          <cell r="N448">
            <v>151146.7095769431</v>
          </cell>
        </row>
        <row r="454">
          <cell r="D454">
            <v>1076416</v>
          </cell>
        </row>
        <row r="538">
          <cell r="N538">
            <v>966510.22951703565</v>
          </cell>
        </row>
        <row r="544">
          <cell r="D544">
            <v>6849656.75</v>
          </cell>
        </row>
        <row r="628">
          <cell r="N628">
            <v>3231781.9410251952</v>
          </cell>
        </row>
        <row r="634">
          <cell r="D634">
            <v>21942391.43</v>
          </cell>
        </row>
        <row r="718">
          <cell r="N718">
            <v>928221.69364148588</v>
          </cell>
        </row>
        <row r="724">
          <cell r="D724">
            <v>6422010</v>
          </cell>
        </row>
        <row r="808">
          <cell r="N808">
            <v>1957598.1767630638</v>
          </cell>
        </row>
        <row r="814">
          <cell r="D814">
            <v>13479817</v>
          </cell>
        </row>
        <row r="898">
          <cell r="N898">
            <v>0</v>
          </cell>
        </row>
        <row r="904">
          <cell r="D904">
            <v>0</v>
          </cell>
        </row>
        <row r="988">
          <cell r="N988">
            <v>1939392.7615907092</v>
          </cell>
        </row>
        <row r="994">
          <cell r="D994">
            <v>13744474</v>
          </cell>
        </row>
        <row r="1078">
          <cell r="N1078">
            <v>3058244.5727890139</v>
          </cell>
        </row>
        <row r="1084">
          <cell r="D1084">
            <v>21058753.359999999</v>
          </cell>
        </row>
        <row r="1168">
          <cell r="N1168">
            <v>545309.27286796737</v>
          </cell>
        </row>
        <row r="1174">
          <cell r="D1174">
            <v>3781771</v>
          </cell>
        </row>
        <row r="1258">
          <cell r="N1258">
            <v>4139803.3097042297</v>
          </cell>
        </row>
        <row r="1264">
          <cell r="D1264">
            <v>27342437.460000001</v>
          </cell>
        </row>
        <row r="1348">
          <cell r="N1348">
            <v>915433.99345347122</v>
          </cell>
        </row>
        <row r="1354">
          <cell r="D1354">
            <v>6215398</v>
          </cell>
        </row>
        <row r="1438">
          <cell r="N1438">
            <v>2718142.6219766089</v>
          </cell>
        </row>
        <row r="1444">
          <cell r="D1444">
            <v>18412074.410000004</v>
          </cell>
        </row>
        <row r="1534">
          <cell r="D1534"/>
        </row>
        <row r="1618">
          <cell r="N1618">
            <v>1099296.8637032181</v>
          </cell>
        </row>
        <row r="1624">
          <cell r="D1624">
            <v>7360772</v>
          </cell>
        </row>
        <row r="1708">
          <cell r="N1708">
            <v>7507182.2620237917</v>
          </cell>
        </row>
        <row r="1714">
          <cell r="D1714">
            <v>50970497</v>
          </cell>
        </row>
        <row r="1798">
          <cell r="N1798">
            <v>7699339.4736281829</v>
          </cell>
        </row>
        <row r="1804">
          <cell r="D1804">
            <v>52397331</v>
          </cell>
        </row>
        <row r="1888">
          <cell r="N1888">
            <v>417272.03611044568</v>
          </cell>
        </row>
        <row r="1894">
          <cell r="D1894">
            <v>2647880.4400000004</v>
          </cell>
        </row>
        <row r="1977">
          <cell r="N1977">
            <v>3128732.2690231358</v>
          </cell>
        </row>
        <row r="1983">
          <cell r="D1983">
            <v>19104593.085603043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55">
          <cell r="J55">
            <v>-181970.91909155482</v>
          </cell>
        </row>
      </sheetData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TCo RTEP ATRR Summary 2022"/>
      <sheetName val="OHTCo RTEP ATRR Summary 2022"/>
      <sheetName val="WVTCo RTEP ATRR Summary 2022"/>
      <sheetName val="KYTCo RTEP ATRR Summary 2022"/>
    </sheetNames>
    <sheetDataSet>
      <sheetData sheetId="0"/>
      <sheetData sheetId="1">
        <row r="38">
          <cell r="K38">
            <v>1277307.6442726641</v>
          </cell>
          <cell r="M38">
            <v>411862.67663155403</v>
          </cell>
          <cell r="O38">
            <v>1057195.8493331177</v>
          </cell>
          <cell r="Q38">
            <v>546875.48455849418</v>
          </cell>
          <cell r="S38">
            <v>135976.07433400466</v>
          </cell>
          <cell r="U38">
            <v>869843.34458717774</v>
          </cell>
          <cell r="W38">
            <v>4761351.6802736679</v>
          </cell>
          <cell r="Y38">
            <v>838446.0493576735</v>
          </cell>
          <cell r="AA38">
            <v>1769415.4887718456</v>
          </cell>
          <cell r="AC38">
            <v>0</v>
          </cell>
          <cell r="AE38">
            <v>1745944.5515387976</v>
          </cell>
          <cell r="AG38">
            <v>2762923.2419063319</v>
          </cell>
          <cell r="AI38">
            <v>492406.49806306651</v>
          </cell>
          <cell r="AK38">
            <v>3998998.9542728853</v>
          </cell>
          <cell r="AM38">
            <v>829020.0676708289</v>
          </cell>
          <cell r="AO38">
            <v>2462331.2679589456</v>
          </cell>
          <cell r="AQ38">
            <v>0</v>
          </cell>
          <cell r="AS38">
            <v>997379.20849453006</v>
          </cell>
          <cell r="AU38">
            <v>6798529.7304223366</v>
          </cell>
          <cell r="AW38">
            <v>6970350.383492548</v>
          </cell>
          <cell r="AX38">
            <v>381152.03839100187</v>
          </cell>
          <cell r="AY38">
            <v>3332339.6990077589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8">
          <cell r="N88">
            <v>248392.52487603013</v>
          </cell>
        </row>
        <row r="94">
          <cell r="D94">
            <v>2191536</v>
          </cell>
        </row>
        <row r="178">
          <cell r="N178">
            <v>9597403.1235328056</v>
          </cell>
        </row>
        <row r="184">
          <cell r="D184">
            <v>85102120</v>
          </cell>
        </row>
        <row r="268">
          <cell r="N268">
            <v>2224968.003991791</v>
          </cell>
        </row>
        <row r="274">
          <cell r="D274">
            <v>19597955</v>
          </cell>
        </row>
        <row r="358">
          <cell r="N358">
            <v>6500519.2814137693</v>
          </cell>
        </row>
        <row r="364">
          <cell r="D364">
            <v>56691968</v>
          </cell>
        </row>
        <row r="448">
          <cell r="N448">
            <v>2519395.1665153117</v>
          </cell>
        </row>
        <row r="454">
          <cell r="D454">
            <v>21756984</v>
          </cell>
        </row>
        <row r="538">
          <cell r="N538">
            <v>168073.35315193239</v>
          </cell>
        </row>
        <row r="544">
          <cell r="D544">
            <v>1465792</v>
          </cell>
        </row>
        <row r="628">
          <cell r="N628">
            <v>17629472.183195844</v>
          </cell>
        </row>
        <row r="634">
          <cell r="D634">
            <v>154002844</v>
          </cell>
        </row>
        <row r="718">
          <cell r="N718">
            <v>503037.28128868516</v>
          </cell>
        </row>
        <row r="724">
          <cell r="D724">
            <v>4358345</v>
          </cell>
        </row>
        <row r="808">
          <cell r="N808">
            <v>248870.10008338431</v>
          </cell>
        </row>
        <row r="814">
          <cell r="D814">
            <v>2203092</v>
          </cell>
        </row>
        <row r="898">
          <cell r="N898">
            <v>1462759.7351371858</v>
          </cell>
        </row>
        <row r="904">
          <cell r="D904">
            <v>12409450</v>
          </cell>
        </row>
        <row r="988">
          <cell r="N988">
            <v>2368754.3317693765</v>
          </cell>
        </row>
        <row r="994">
          <cell r="D994">
            <v>19716433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Interest(2)"/>
    </sheetNames>
    <sheetDataSet>
      <sheetData sheetId="0">
        <row r="24">
          <cell r="L24">
            <v>52697234.226778775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2">
          <cell r="N22">
            <v>52697234.226778775</v>
          </cell>
        </row>
        <row r="89">
          <cell r="M89">
            <v>253245.77255143685</v>
          </cell>
        </row>
        <row r="93">
          <cell r="D93">
            <v>2191536.2599999998</v>
          </cell>
        </row>
        <row r="175">
          <cell r="M175">
            <v>9779318.8431464825</v>
          </cell>
        </row>
        <row r="179">
          <cell r="D179">
            <v>85102119.760000005</v>
          </cell>
        </row>
        <row r="262">
          <cell r="M262">
            <v>2268870.704687085</v>
          </cell>
        </row>
        <row r="266">
          <cell r="D266">
            <v>19597955.440000001</v>
          </cell>
        </row>
        <row r="349">
          <cell r="M349">
            <v>6636239.0342719322</v>
          </cell>
        </row>
        <row r="353">
          <cell r="D353">
            <v>56691967.57</v>
          </cell>
        </row>
        <row r="436">
          <cell r="M436">
            <v>2574827.8105142573</v>
          </cell>
        </row>
        <row r="440">
          <cell r="D440">
            <v>21756984.210000001</v>
          </cell>
        </row>
        <row r="523">
          <cell r="M523">
            <v>171582.4018793538</v>
          </cell>
        </row>
        <row r="527">
          <cell r="D527">
            <v>1465791.68</v>
          </cell>
        </row>
        <row r="610">
          <cell r="M610">
            <v>17833097.560613737</v>
          </cell>
        </row>
        <row r="614">
          <cell r="D614">
            <v>152624013.16</v>
          </cell>
        </row>
        <row r="697">
          <cell r="M697">
            <v>513918.09636451898</v>
          </cell>
        </row>
        <row r="701">
          <cell r="D701">
            <v>4358345.49</v>
          </cell>
        </row>
        <row r="784">
          <cell r="M784">
            <v>8730927.3952382077</v>
          </cell>
        </row>
        <row r="788">
          <cell r="D788">
            <v>75837185.019999996</v>
          </cell>
        </row>
        <row r="871">
          <cell r="M871">
            <v>1497876.1396848436</v>
          </cell>
        </row>
        <row r="875">
          <cell r="D875">
            <v>12409449.710000001</v>
          </cell>
        </row>
        <row r="958">
          <cell r="M958">
            <v>2437330.4678269234</v>
          </cell>
        </row>
        <row r="962">
          <cell r="D962">
            <v>19770916.629999999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13">
          <cell r="L13">
            <v>244590386.67616743</v>
          </cell>
        </row>
        <row r="24">
          <cell r="L24">
            <v>51629251.031287171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8">
          <cell r="N88">
            <v>247920.29655146488</v>
          </cell>
        </row>
        <row r="94">
          <cell r="D94">
            <v>2191536</v>
          </cell>
        </row>
        <row r="178">
          <cell r="N178">
            <v>9569446.9786294643</v>
          </cell>
        </row>
        <row r="184">
          <cell r="D184">
            <v>85102120</v>
          </cell>
        </row>
        <row r="268">
          <cell r="N268">
            <v>2221483.4104371248</v>
          </cell>
        </row>
        <row r="274">
          <cell r="D274">
            <v>19597955</v>
          </cell>
        </row>
        <row r="358">
          <cell r="N358">
            <v>6503254.2092988743</v>
          </cell>
        </row>
        <row r="364">
          <cell r="D364">
            <v>56691968</v>
          </cell>
        </row>
        <row r="448">
          <cell r="N448">
            <v>2525362.8401380824</v>
          </cell>
        </row>
        <row r="454">
          <cell r="D454">
            <v>21756984</v>
          </cell>
        </row>
        <row r="538">
          <cell r="N538">
            <v>168144.06573355541</v>
          </cell>
        </row>
        <row r="544">
          <cell r="D544">
            <v>1465792</v>
          </cell>
        </row>
        <row r="628">
          <cell r="N628">
            <v>17473302.364871319</v>
          </cell>
        </row>
        <row r="634">
          <cell r="D634">
            <v>152624528.02000001</v>
          </cell>
        </row>
        <row r="718">
          <cell r="N718">
            <v>503904.32658087154</v>
          </cell>
        </row>
        <row r="724">
          <cell r="D724">
            <v>4358345</v>
          </cell>
        </row>
        <row r="808">
          <cell r="N808">
            <v>8547271.6993332524</v>
          </cell>
        </row>
        <row r="814">
          <cell r="D814">
            <v>75858972.730000004</v>
          </cell>
        </row>
        <row r="898">
          <cell r="N898">
            <v>1471306.1863906332</v>
          </cell>
        </row>
        <row r="904">
          <cell r="D904">
            <v>12409450</v>
          </cell>
        </row>
        <row r="988">
          <cell r="N988">
            <v>2397854.6533225263</v>
          </cell>
        </row>
        <row r="994">
          <cell r="D994">
            <v>19770916.629999995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J53">
            <v>-20259840.107428975</v>
          </cell>
        </row>
      </sheetData>
      <sheetData sheetId="23">
        <row r="53">
          <cell r="J53">
            <v>9970336.6811142322</v>
          </cell>
        </row>
        <row r="55">
          <cell r="J55">
            <v>744747.53929157369</v>
          </cell>
        </row>
      </sheetData>
      <sheetData sheetId="24">
        <row r="53">
          <cell r="J53">
            <v>509514.84823973564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Schedule 12"/>
      <sheetName val="WS Schedule 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8">
          <cell r="N88">
            <v>4517755.936000254</v>
          </cell>
        </row>
        <row r="94">
          <cell r="D94">
            <v>38021786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</sheetNames>
    <sheetDataSet>
      <sheetData sheetId="0">
        <row r="24">
          <cell r="L24">
            <v>4294128.7736745188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E17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N22">
            <v>4294128.7736745188</v>
          </cell>
        </row>
        <row r="89">
          <cell r="M89">
            <v>4294128.7736745188</v>
          </cell>
        </row>
        <row r="93">
          <cell r="D93">
            <v>38021786.159999996</v>
          </cell>
        </row>
      </sheetData>
      <sheetData sheetId="16"/>
      <sheetData sheetId="17"/>
      <sheetData sheetId="18"/>
      <sheetData sheetId="19">
        <row r="16">
          <cell r="D16">
            <v>-109892067</v>
          </cell>
        </row>
      </sheetData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Schedule 12"/>
      <sheetName val="WS Schedule 1A"/>
    </sheetNames>
    <sheetDataSet>
      <sheetData sheetId="0">
        <row r="13">
          <cell r="L13">
            <v>20932123.524826556</v>
          </cell>
        </row>
        <row r="24">
          <cell r="L24">
            <v>5113210.3419878734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8">
          <cell r="N88">
            <v>5113210.3419878734</v>
          </cell>
        </row>
        <row r="94">
          <cell r="D94">
            <v>38021786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J53">
            <v>-542357.0631597375</v>
          </cell>
        </row>
      </sheetData>
      <sheetData sheetId="23">
        <row r="53">
          <cell r="J53">
            <v>-241679.75238806973</v>
          </cell>
        </row>
        <row r="55">
          <cell r="J55">
            <v>-18052.590062334522</v>
          </cell>
        </row>
      </sheetData>
      <sheetData sheetId="24">
        <row r="53">
          <cell r="J53">
            <v>41463.69582460745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H942"/>
  <sheetViews>
    <sheetView view="pageBreakPreview" zoomScale="60" zoomScaleNormal="70" workbookViewId="0">
      <selection activeCell="A5" sqref="A5:Y5"/>
    </sheetView>
  </sheetViews>
  <sheetFormatPr defaultColWidth="11.42578125" defaultRowHeight="15" x14ac:dyDescent="0.2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5703125" style="1" customWidth="1"/>
    <col min="8" max="8" width="5.85546875" style="1" customWidth="1"/>
    <col min="9" max="9" width="20.5703125" style="1" customWidth="1"/>
    <col min="10" max="10" width="4.42578125" style="1" customWidth="1"/>
    <col min="11" max="11" width="23.85546875" style="1" bestFit="1" customWidth="1"/>
    <col min="12" max="12" width="2.5703125" style="1" customWidth="1"/>
    <col min="13" max="13" width="23.85546875" style="1" bestFit="1" customWidth="1"/>
    <col min="14" max="14" width="2.5703125" style="1" customWidth="1"/>
    <col min="15" max="15" width="23.85546875" style="1" bestFit="1" customWidth="1"/>
    <col min="16" max="16" width="2.5703125" style="1" customWidth="1"/>
    <col min="17" max="17" width="23.85546875" style="1" bestFit="1" customWidth="1"/>
    <col min="18" max="18" width="2.5703125" style="1" customWidth="1"/>
    <col min="19" max="19" width="23.85546875" style="1" bestFit="1" customWidth="1"/>
    <col min="20" max="20" width="2.5703125" style="1" customWidth="1"/>
    <col min="21" max="21" width="23.85546875" style="1" bestFit="1" customWidth="1"/>
    <col min="22" max="22" width="2.5703125" style="1" customWidth="1"/>
    <col min="23" max="23" width="23.85546875" style="1" bestFit="1" customWidth="1"/>
    <col min="24" max="24" width="2.5703125" style="1" customWidth="1"/>
    <col min="25" max="25" width="27" style="1" customWidth="1"/>
    <col min="26" max="26" width="23.85546875" style="1" customWidth="1"/>
    <col min="27" max="27" width="2.7109375" style="1" customWidth="1"/>
    <col min="28" max="28" width="23.140625" style="1" customWidth="1"/>
    <col min="29" max="29" width="10.42578125" style="1" bestFit="1" customWidth="1"/>
    <col min="30" max="16384" width="11.42578125" style="1"/>
  </cols>
  <sheetData>
    <row r="1" spans="1:34" x14ac:dyDescent="0.2">
      <c r="A1"/>
      <c r="B1"/>
      <c r="C1"/>
      <c r="D1"/>
      <c r="E1"/>
      <c r="F1"/>
      <c r="G1"/>
      <c r="H1"/>
      <c r="I1"/>
      <c r="J1"/>
      <c r="K1"/>
      <c r="L1"/>
      <c r="M1"/>
      <c r="O1" s="2"/>
      <c r="P1"/>
      <c r="S1" s="2"/>
      <c r="U1" s="2"/>
      <c r="V1"/>
      <c r="Y1" s="2"/>
      <c r="AE1"/>
    </row>
    <row r="2" spans="1:34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2"/>
      <c r="P2" s="4"/>
      <c r="Q2" s="4"/>
      <c r="S2" s="2"/>
      <c r="U2" s="2"/>
      <c r="V2" s="4"/>
      <c r="W2" s="4"/>
      <c r="Y2" s="2"/>
    </row>
    <row r="3" spans="1:34" ht="15.75" x14ac:dyDescent="0.25">
      <c r="A3" s="175" t="s">
        <v>15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</row>
    <row r="4" spans="1:34" x14ac:dyDescent="0.2">
      <c r="A4" s="176" t="s">
        <v>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</row>
    <row r="5" spans="1:34" x14ac:dyDescent="0.2">
      <c r="A5" s="177" t="str">
        <f>"True-up included rates effective January 1, 2022"</f>
        <v>True-up included rates effective January 1, 2022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</row>
    <row r="6" spans="1:3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4" ht="15.75" x14ac:dyDescent="0.25">
      <c r="B7" s="7"/>
      <c r="C7" s="8"/>
      <c r="D7" s="6"/>
      <c r="E7" s="6"/>
      <c r="F7" s="9"/>
      <c r="G7" s="10"/>
      <c r="H7" s="6"/>
      <c r="I7" s="11" t="s">
        <v>16</v>
      </c>
      <c r="J7" s="6"/>
      <c r="K7" s="105" t="s">
        <v>16</v>
      </c>
      <c r="L7" s="12"/>
      <c r="M7" s="70" t="s">
        <v>16</v>
      </c>
      <c r="O7" s="70" t="s">
        <v>16</v>
      </c>
      <c r="P7" s="12"/>
      <c r="Q7" s="105" t="s">
        <v>16</v>
      </c>
      <c r="S7" s="105" t="s">
        <v>16</v>
      </c>
      <c r="U7" s="70" t="s">
        <v>16</v>
      </c>
      <c r="V7" s="12"/>
      <c r="W7" s="70" t="s">
        <v>16</v>
      </c>
      <c r="Y7" s="70" t="s">
        <v>16</v>
      </c>
      <c r="Z7" s="105" t="s">
        <v>16</v>
      </c>
      <c r="AB7" s="107" t="s">
        <v>16</v>
      </c>
    </row>
    <row r="8" spans="1:34" ht="15.75" x14ac:dyDescent="0.25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06" t="s">
        <v>2</v>
      </c>
      <c r="L8" s="12"/>
      <c r="M8" s="12" t="s">
        <v>2</v>
      </c>
      <c r="O8" s="12" t="s">
        <v>2</v>
      </c>
      <c r="P8" s="12"/>
      <c r="Q8" s="106" t="s">
        <v>2</v>
      </c>
      <c r="S8" s="106" t="s">
        <v>2</v>
      </c>
      <c r="U8" s="12" t="s">
        <v>2</v>
      </c>
      <c r="V8" s="12"/>
      <c r="W8" s="12" t="s">
        <v>2</v>
      </c>
      <c r="Y8" s="12" t="s">
        <v>2</v>
      </c>
      <c r="Z8" s="106" t="s">
        <v>2</v>
      </c>
      <c r="AB8" s="106" t="s">
        <v>2</v>
      </c>
    </row>
    <row r="9" spans="1:34" ht="16.5" thickBot="1" x14ac:dyDescent="0.3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07" t="s">
        <v>4</v>
      </c>
      <c r="L9" s="12"/>
      <c r="M9" s="11" t="s">
        <v>4</v>
      </c>
      <c r="O9" s="11" t="s">
        <v>4</v>
      </c>
      <c r="P9" s="12"/>
      <c r="Q9" s="107" t="s">
        <v>4</v>
      </c>
      <c r="S9" s="107" t="s">
        <v>4</v>
      </c>
      <c r="U9" s="11" t="s">
        <v>4</v>
      </c>
      <c r="V9" s="12"/>
      <c r="W9" s="11" t="s">
        <v>4</v>
      </c>
      <c r="Y9" s="11" t="s">
        <v>4</v>
      </c>
      <c r="Z9" s="107" t="s">
        <v>4</v>
      </c>
      <c r="AB9" s="107" t="s">
        <v>4</v>
      </c>
    </row>
    <row r="10" spans="1:34" x14ac:dyDescent="0.2">
      <c r="B10" s="15"/>
      <c r="C10" s="14"/>
      <c r="D10" s="6"/>
      <c r="E10" s="14"/>
      <c r="F10" s="6"/>
      <c r="G10" s="6"/>
      <c r="H10" s="6"/>
      <c r="J10" s="6"/>
      <c r="K10" s="108"/>
      <c r="L10" s="6"/>
      <c r="P10" s="6"/>
      <c r="Q10" s="108"/>
      <c r="S10" s="108"/>
      <c r="V10" s="6"/>
      <c r="Z10" s="108"/>
      <c r="AB10" s="108"/>
    </row>
    <row r="11" spans="1:34" ht="178.7" customHeight="1" x14ac:dyDescent="0.2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109" t="s">
        <v>20</v>
      </c>
      <c r="L11" s="66"/>
      <c r="M11" s="74" t="s">
        <v>21</v>
      </c>
      <c r="N11" s="75"/>
      <c r="O11" s="74" t="s">
        <v>22</v>
      </c>
      <c r="P11" s="66"/>
      <c r="Q11" s="109" t="s">
        <v>23</v>
      </c>
      <c r="R11" s="75"/>
      <c r="S11" s="109" t="s">
        <v>24</v>
      </c>
      <c r="T11" s="75"/>
      <c r="U11" s="74" t="s">
        <v>46</v>
      </c>
      <c r="V11" s="66"/>
      <c r="W11" s="74" t="s">
        <v>47</v>
      </c>
      <c r="X11" s="75"/>
      <c r="Y11" s="74" t="s">
        <v>48</v>
      </c>
      <c r="Z11" s="109" t="s">
        <v>52</v>
      </c>
      <c r="AA11" s="74"/>
      <c r="AB11" s="109" t="s">
        <v>60</v>
      </c>
      <c r="AC11" s="85"/>
      <c r="AD11" s="85"/>
      <c r="AE11" s="84"/>
      <c r="AF11" s="84"/>
      <c r="AG11" s="84"/>
      <c r="AH11" s="84"/>
    </row>
    <row r="12" spans="1:34" ht="18" x14ac:dyDescent="0.25">
      <c r="B12" s="7"/>
      <c r="C12" s="8"/>
      <c r="D12" s="67" t="s">
        <v>80</v>
      </c>
      <c r="E12" s="6"/>
      <c r="F12" s="18"/>
      <c r="G12" s="4"/>
      <c r="H12" s="4"/>
      <c r="I12" s="17">
        <f>SUM(K12:AB12)</f>
        <v>367348959</v>
      </c>
      <c r="J12" s="4"/>
      <c r="K12" s="110">
        <f>'[1]WS J PROJECTED RTEP RR'!$D$94</f>
        <v>6636011</v>
      </c>
      <c r="L12" s="66"/>
      <c r="M12" s="52">
        <f>'[1]WS J PROJECTED RTEP RR'!$D$184</f>
        <v>15264784</v>
      </c>
      <c r="N12" s="75"/>
      <c r="O12" s="52">
        <f>'[1]WS J PROJECTED RTEP RR'!$D$273</f>
        <v>5805543</v>
      </c>
      <c r="P12" s="66"/>
      <c r="Q12" s="110">
        <f>'[1]WS J PROJECTED RTEP RR'!$D$362</f>
        <v>64331817</v>
      </c>
      <c r="R12" s="75"/>
      <c r="S12" s="110">
        <f>'[1]WS J PROJECTED RTEP RR'!$D$452</f>
        <v>99133366</v>
      </c>
      <c r="T12" s="75"/>
      <c r="U12" s="52">
        <f>'[1]WS J PROJECTED RTEP RR'!$D$541</f>
        <v>52558740</v>
      </c>
      <c r="V12" s="66"/>
      <c r="W12" s="52">
        <f>'[1]WS J PROJECTED RTEP RR'!$D$630</f>
        <v>50142658</v>
      </c>
      <c r="X12" s="75"/>
      <c r="Y12" s="52">
        <f>'[1]WS J PROJECTED RTEP RR'!$D$719</f>
        <v>32682766</v>
      </c>
      <c r="Z12" s="110">
        <f>'[1]WS J PROJECTED RTEP RR'!$D$808</f>
        <v>32365846</v>
      </c>
      <c r="AB12" s="110">
        <f>'[1]WS J PROJECTED RTEP RR'!$D$899</f>
        <v>8427428</v>
      </c>
    </row>
    <row r="13" spans="1:34" ht="18" x14ac:dyDescent="0.25">
      <c r="B13" s="7"/>
      <c r="C13" s="8"/>
      <c r="D13" s="67"/>
      <c r="E13" s="6"/>
      <c r="F13" s="18"/>
      <c r="G13" s="4"/>
      <c r="H13" s="4"/>
      <c r="I13" s="17"/>
      <c r="J13" s="4"/>
      <c r="K13" s="110"/>
      <c r="L13" s="66"/>
      <c r="M13" s="52"/>
      <c r="N13" s="75"/>
      <c r="O13" s="52"/>
      <c r="P13" s="66"/>
      <c r="Q13" s="110"/>
      <c r="R13" s="75"/>
      <c r="S13" s="110"/>
      <c r="T13" s="75"/>
      <c r="U13" s="52"/>
      <c r="V13" s="66"/>
      <c r="W13" s="52"/>
      <c r="X13" s="75"/>
      <c r="Y13" s="52"/>
      <c r="Z13" s="110"/>
      <c r="AB13" s="110"/>
    </row>
    <row r="14" spans="1:34" x14ac:dyDescent="0.2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"/>
      <c r="I14" s="17">
        <f>SUM(K14:AB14)</f>
        <v>44394840.494979627</v>
      </c>
      <c r="J14" s="4"/>
      <c r="K14" s="110">
        <f>'[1]WS J PROJECTED RTEP RR'!$N$88</f>
        <v>752419.89785591606</v>
      </c>
      <c r="L14" s="53"/>
      <c r="M14" s="52">
        <f>'[1]WS J PROJECTED RTEP RR'!$N$178</f>
        <v>1748229.4747008712</v>
      </c>
      <c r="O14" s="52">
        <f>'[1]WS J PROJECTED RTEP RR'!$N$267</f>
        <v>671524.69930000929</v>
      </c>
      <c r="P14" s="53"/>
      <c r="Q14" s="110">
        <f>'[1]WS J PROJECTED RTEP RR'!$N$356</f>
        <v>7563743.814107067</v>
      </c>
      <c r="S14" s="110">
        <f>'[1]WS J PROJECTED RTEP RR'!$N$446</f>
        <v>12033066.013124375</v>
      </c>
      <c r="U14" s="52">
        <f>'[1]WS J PROJECTED RTEP RR'!$N$535</f>
        <v>6439770.5705238646</v>
      </c>
      <c r="V14" s="53"/>
      <c r="W14" s="52">
        <f>'[1]WS J PROJECTED RTEP RR'!$N$624</f>
        <v>6143739.6200183444</v>
      </c>
      <c r="Y14" s="52">
        <f>'[1]WS J PROJECTED RTEP RR'!$N$713</f>
        <v>4004462.7144813207</v>
      </c>
      <c r="Z14" s="110">
        <f>'[1]WS J PROJECTED RTEP RR'!$N$802</f>
        <v>4014940.5433018482</v>
      </c>
      <c r="AB14" s="110">
        <f>'[1]WS J PROJECTED RTEP RR'!$N$894</f>
        <v>1022943.147566004</v>
      </c>
    </row>
    <row r="15" spans="1:34" x14ac:dyDescent="0.2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6"/>
      <c r="I15" s="43">
        <f>SUM(K15:Y15)</f>
        <v>0</v>
      </c>
      <c r="J15" s="46"/>
      <c r="K15" s="111">
        <v>0</v>
      </c>
      <c r="L15" s="47"/>
      <c r="M15" s="49">
        <v>0</v>
      </c>
      <c r="O15" s="49">
        <v>0</v>
      </c>
      <c r="P15" s="47"/>
      <c r="Q15" s="111">
        <v>0</v>
      </c>
      <c r="S15" s="111">
        <v>0</v>
      </c>
      <c r="U15" s="49">
        <v>0</v>
      </c>
      <c r="V15" s="47"/>
      <c r="W15" s="49">
        <v>0</v>
      </c>
      <c r="Y15" s="49">
        <v>0</v>
      </c>
      <c r="Z15" s="111"/>
      <c r="AB15" s="111"/>
    </row>
    <row r="16" spans="1:34" x14ac:dyDescent="0.2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17">
        <f>SUM(K16:AB16)</f>
        <v>44394840.494979627</v>
      </c>
      <c r="J16" s="4"/>
      <c r="K16" s="112">
        <f>+K15+K14</f>
        <v>752419.89785591606</v>
      </c>
      <c r="L16" s="47"/>
      <c r="M16" s="47">
        <f>+M15+M14</f>
        <v>1748229.4747008712</v>
      </c>
      <c r="O16" s="47">
        <f>+O15+O14</f>
        <v>671524.69930000929</v>
      </c>
      <c r="P16" s="47"/>
      <c r="Q16" s="112">
        <f>+Q15+Q14</f>
        <v>7563743.814107067</v>
      </c>
      <c r="S16" s="112">
        <f>+S15+S14</f>
        <v>12033066.013124375</v>
      </c>
      <c r="U16" s="47">
        <f>+U15+U14</f>
        <v>6439770.5705238646</v>
      </c>
      <c r="V16" s="47"/>
      <c r="W16" s="47">
        <f>+W15+W14</f>
        <v>6143739.6200183444</v>
      </c>
      <c r="Y16" s="47">
        <f>+Y15+Y14</f>
        <v>4004462.7144813207</v>
      </c>
      <c r="Z16" s="112">
        <f>+Z15+Z14</f>
        <v>4014940.5433018482</v>
      </c>
      <c r="AB16" s="112">
        <f>+AB15+AB14</f>
        <v>1022943.147566004</v>
      </c>
    </row>
    <row r="17" spans="1:28" x14ac:dyDescent="0.2">
      <c r="B17" s="7"/>
      <c r="C17" s="8"/>
      <c r="D17" s="61"/>
      <c r="E17" s="6"/>
      <c r="G17" s="28" t="s">
        <v>59</v>
      </c>
      <c r="H17" s="4"/>
      <c r="I17" s="166"/>
      <c r="J17" s="4"/>
      <c r="K17" s="113"/>
      <c r="L17" s="22"/>
      <c r="M17" s="59"/>
      <c r="O17" s="59"/>
      <c r="P17" s="22"/>
      <c r="Q17" s="113"/>
      <c r="S17" s="113"/>
      <c r="U17" s="59"/>
      <c r="V17" s="22"/>
      <c r="W17" s="59"/>
      <c r="Y17" s="59"/>
      <c r="Z17" s="108"/>
      <c r="AB17" s="108"/>
    </row>
    <row r="18" spans="1:28" x14ac:dyDescent="0.2">
      <c r="D18" s="63"/>
      <c r="G18" s="30"/>
      <c r="H18" s="4"/>
      <c r="J18" s="4"/>
      <c r="K18" s="114"/>
      <c r="L18"/>
      <c r="M18"/>
      <c r="O18"/>
      <c r="P18"/>
      <c r="Q18" s="114"/>
      <c r="S18" s="114"/>
      <c r="U18"/>
      <c r="V18"/>
      <c r="W18"/>
      <c r="Y18"/>
      <c r="Z18" s="108"/>
      <c r="AB18" s="108"/>
    </row>
    <row r="19" spans="1:28" ht="15.75" x14ac:dyDescent="0.25">
      <c r="A19" s="11" t="s">
        <v>6</v>
      </c>
      <c r="B19" s="16" t="s">
        <v>7</v>
      </c>
      <c r="C19" s="14"/>
      <c r="D19" s="64"/>
      <c r="E19" s="14"/>
      <c r="F19" s="6"/>
      <c r="G19" s="8"/>
      <c r="H19" s="6"/>
      <c r="J19" s="6"/>
      <c r="K19" s="108"/>
      <c r="L19" s="6"/>
      <c r="P19" s="6"/>
      <c r="Q19" s="108"/>
      <c r="S19" s="108"/>
      <c r="V19" s="6"/>
      <c r="Z19" s="108"/>
      <c r="AB19" s="108"/>
    </row>
    <row r="20" spans="1:28" ht="18" x14ac:dyDescent="0.25">
      <c r="A20" s="11"/>
      <c r="B20" s="16"/>
      <c r="C20" s="14"/>
      <c r="D20" s="67" t="s">
        <v>81</v>
      </c>
      <c r="E20" s="14"/>
      <c r="F20" s="6"/>
      <c r="G20" s="44" t="str">
        <f>"(Worksheet K details)"</f>
        <v>(Worksheet K details)</v>
      </c>
      <c r="H20" s="6"/>
      <c r="I20" s="17">
        <f>SUM(K20:AB20)</f>
        <v>392944264.40999997</v>
      </c>
      <c r="J20" s="6"/>
      <c r="K20" s="115">
        <f>'[2]WS K TRUE-UP RTEP RR'!$D$93</f>
        <v>6636011.2699999996</v>
      </c>
      <c r="L20" s="6"/>
      <c r="M20" s="17">
        <f>'[2]WS K TRUE-UP RTEP RR'!$D$180</f>
        <v>15264783.67</v>
      </c>
      <c r="O20" s="17">
        <f>'[2]WS K TRUE-UP RTEP RR'!$D$267</f>
        <v>5805543</v>
      </c>
      <c r="P20" s="6"/>
      <c r="Q20" s="115">
        <f>'[2]WS K TRUE-UP RTEP RR'!$D$354</f>
        <v>60573765.780000001</v>
      </c>
      <c r="S20" s="115">
        <f>'[2]WS K TRUE-UP RTEP RR'!$D$441</f>
        <v>99133366.299999997</v>
      </c>
      <c r="U20" s="17">
        <f>'[2]WS K TRUE-UP RTEP RR'!$D$528</f>
        <v>52217631.810000002</v>
      </c>
      <c r="V20" s="6"/>
      <c r="W20" s="17">
        <f>'[2]WS K TRUE-UP RTEP RR'!$D$615</f>
        <v>50142658.399999999</v>
      </c>
      <c r="Y20" s="17">
        <f>'[2]WS K TRUE-UP RTEP RR'!$D$702</f>
        <v>62382766.399999999</v>
      </c>
      <c r="Z20" s="115">
        <f>'[2]WS K TRUE-UP RTEP RR'!$D$789</f>
        <v>32360309.789999999</v>
      </c>
      <c r="AB20" s="115">
        <f>'[2]WS K TRUE-UP RTEP RR'!$D$876</f>
        <v>8427427.9900000002</v>
      </c>
    </row>
    <row r="21" spans="1:28" ht="18" x14ac:dyDescent="0.25">
      <c r="A21" s="11"/>
      <c r="B21" s="16"/>
      <c r="C21" s="14"/>
      <c r="D21" s="67"/>
      <c r="E21" s="14"/>
      <c r="F21" s="6"/>
      <c r="G21" s="8"/>
      <c r="H21" s="6"/>
      <c r="J21" s="6"/>
      <c r="K21" s="108"/>
      <c r="L21" s="6"/>
      <c r="P21" s="6"/>
      <c r="Q21" s="108"/>
      <c r="S21" s="108"/>
      <c r="V21" s="6"/>
      <c r="Z21" s="108"/>
      <c r="AB21" s="108"/>
    </row>
    <row r="22" spans="1:28" x14ac:dyDescent="0.2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32">
        <f>SUM(K22:AB22)</f>
        <v>46857876.495930828</v>
      </c>
      <c r="J22" s="28"/>
      <c r="K22" s="116">
        <f>'[2]WS K TRUE-UP RTEP RR'!$M$89</f>
        <v>731871.83726161649</v>
      </c>
      <c r="L22" s="28"/>
      <c r="M22" s="33">
        <f>'[2]WS K TRUE-UP RTEP RR'!$M$176</f>
        <v>1704030.9263933406</v>
      </c>
      <c r="O22" s="33">
        <f>'[2]WS K TRUE-UP RTEP RR'!$M$263</f>
        <v>655881.89584541612</v>
      </c>
      <c r="P22" s="28"/>
      <c r="Q22" s="116">
        <f>'[2]WS K TRUE-UP RTEP RR'!$M$350</f>
        <v>6978973.2298932541</v>
      </c>
      <c r="S22" s="116">
        <f>'[2]WS K TRUE-UP RTEP RR'!$M$437</f>
        <v>11865582.237424945</v>
      </c>
      <c r="U22" s="33">
        <f>'[2]WS K TRUE-UP RTEP RR'!$M$524</f>
        <v>6320251.1265454805</v>
      </c>
      <c r="V22" s="28"/>
      <c r="W22" s="33">
        <f>'[2]WS K TRUE-UP RTEP RR'!$M$611</f>
        <v>6069103.1411327645</v>
      </c>
      <c r="Y22" s="33">
        <f>'[2]WS K TRUE-UP RTEP RR'!$M$698</f>
        <v>7550605.7235846817</v>
      </c>
      <c r="Z22" s="116">
        <f>'[2]WS K TRUE-UP RTEP RR'!$M$785</f>
        <v>3974758.3841940239</v>
      </c>
      <c r="AB22" s="115">
        <f>'[2]WS K TRUE-UP RTEP RR'!$M$872</f>
        <v>1006817.9936552981</v>
      </c>
    </row>
    <row r="23" spans="1:28" x14ac:dyDescent="0.2">
      <c r="B23" s="31">
        <f>+B22+1</f>
        <v>6</v>
      </c>
      <c r="C23" s="28"/>
      <c r="D23" s="63" t="s">
        <v>8</v>
      </c>
      <c r="G23" s="19" t="s">
        <v>5</v>
      </c>
      <c r="H23" s="28"/>
      <c r="I23" s="80">
        <f>SUM(K23:Z23)</f>
        <v>0</v>
      </c>
      <c r="J23" s="28"/>
      <c r="K23" s="117">
        <v>0</v>
      </c>
      <c r="L23" s="28"/>
      <c r="M23" s="83">
        <v>0</v>
      </c>
      <c r="O23" s="83">
        <v>0</v>
      </c>
      <c r="P23" s="28"/>
      <c r="Q23" s="117">
        <v>0</v>
      </c>
      <c r="S23" s="117">
        <v>0</v>
      </c>
      <c r="U23" s="83">
        <v>0</v>
      </c>
      <c r="V23" s="28"/>
      <c r="W23" s="83">
        <v>0</v>
      </c>
      <c r="Y23" s="83">
        <v>0</v>
      </c>
      <c r="Z23" s="117">
        <v>0</v>
      </c>
      <c r="AB23" s="123"/>
    </row>
    <row r="24" spans="1:28" x14ac:dyDescent="0.2">
      <c r="B24" s="31">
        <f>+B23+1</f>
        <v>7</v>
      </c>
      <c r="C24" s="28"/>
      <c r="D24" s="63" t="s">
        <v>55</v>
      </c>
      <c r="G24" s="19" t="s">
        <v>57</v>
      </c>
      <c r="H24" s="28"/>
      <c r="I24" s="81">
        <f>SUM(K24:AB24)</f>
        <v>2463036.0009512017</v>
      </c>
      <c r="J24" s="28"/>
      <c r="K24" s="118">
        <f>K22-K16</f>
        <v>-20548.060594299575</v>
      </c>
      <c r="L24" s="25"/>
      <c r="M24" s="82">
        <f>M22-M16</f>
        <v>-44198.548307530582</v>
      </c>
      <c r="N24" s="24"/>
      <c r="O24" s="82">
        <f>O22-O16</f>
        <v>-15642.803454593173</v>
      </c>
      <c r="P24" s="25"/>
      <c r="Q24" s="118">
        <f>Q22-Q16</f>
        <v>-584770.58421381284</v>
      </c>
      <c r="R24" s="24"/>
      <c r="S24" s="118">
        <f>S22-S16</f>
        <v>-167483.77569942921</v>
      </c>
      <c r="T24" s="24"/>
      <c r="U24" s="82">
        <f>U22-U16</f>
        <v>-119519.44397838414</v>
      </c>
      <c r="V24" s="25"/>
      <c r="W24" s="82">
        <f>W22-W16</f>
        <v>-74636.478885579854</v>
      </c>
      <c r="X24" s="24"/>
      <c r="Y24" s="82">
        <f>Y22-Y16</f>
        <v>3546143.0091033611</v>
      </c>
      <c r="Z24" s="118">
        <f>Z22-Z16</f>
        <v>-40182.159107824322</v>
      </c>
      <c r="AB24" s="118">
        <f>AB22-AB16</f>
        <v>-16125.15391070582</v>
      </c>
    </row>
    <row r="25" spans="1:28" ht="15.75" thickBot="1" x14ac:dyDescent="0.25">
      <c r="B25" s="31">
        <v>8</v>
      </c>
      <c r="C25" s="28" t="s">
        <v>5</v>
      </c>
      <c r="D25" s="63" t="s">
        <v>56</v>
      </c>
      <c r="G25" s="19" t="s">
        <v>79</v>
      </c>
      <c r="H25" s="28"/>
      <c r="I25" s="32">
        <f>'[3]WS R Schedule 12'!$J$55</f>
        <v>198831.7464279104</v>
      </c>
      <c r="J25" s="28"/>
      <c r="K25" s="119">
        <f>K24/$I$24*$I$25</f>
        <v>-1658.768597817201</v>
      </c>
      <c r="L25" s="25"/>
      <c r="M25" s="119">
        <f t="shared" ref="M25:AB25" si="0">M24/$I$24*$I$25</f>
        <v>-3567.984611743716</v>
      </c>
      <c r="N25" s="119" t="s">
        <v>5</v>
      </c>
      <c r="O25" s="119">
        <f t="shared" si="0"/>
        <v>-1262.7854114613619</v>
      </c>
      <c r="P25" s="119" t="s">
        <v>5</v>
      </c>
      <c r="Q25" s="119">
        <f t="shared" si="0"/>
        <v>-47206.356900182982</v>
      </c>
      <c r="R25" s="119" t="s">
        <v>5</v>
      </c>
      <c r="S25" s="119">
        <f t="shared" si="0"/>
        <v>-13520.343026978639</v>
      </c>
      <c r="T25" s="119" t="s">
        <v>5</v>
      </c>
      <c r="U25" s="119">
        <f t="shared" si="0"/>
        <v>-9648.3607097652566</v>
      </c>
      <c r="V25" s="119" t="s">
        <v>5</v>
      </c>
      <c r="W25" s="119">
        <f t="shared" si="0"/>
        <v>-6025.1256734853214</v>
      </c>
      <c r="X25" s="119" t="s">
        <v>5</v>
      </c>
      <c r="Y25" s="119">
        <f t="shared" si="0"/>
        <v>286266.95156337507</v>
      </c>
      <c r="Z25" s="119">
        <f t="shared" si="0"/>
        <v>-3243.7564321298632</v>
      </c>
      <c r="AA25" s="119" t="s">
        <v>5</v>
      </c>
      <c r="AB25" s="119">
        <f t="shared" si="0"/>
        <v>-1301.7237719003235</v>
      </c>
    </row>
    <row r="26" spans="1:28" ht="16.5" thickBot="1" x14ac:dyDescent="0.3">
      <c r="B26" s="31">
        <f>B25+1</f>
        <v>9</v>
      </c>
      <c r="C26" s="28"/>
      <c r="D26" s="65" t="s">
        <v>9</v>
      </c>
      <c r="E26" s="21"/>
      <c r="F26" s="21"/>
      <c r="G26" s="34"/>
      <c r="H26" s="34"/>
      <c r="I26" s="35">
        <f>SUM(K26:AB26)</f>
        <v>2661867.7473791121</v>
      </c>
      <c r="J26" s="68"/>
      <c r="K26" s="120">
        <f>+K24+K25</f>
        <v>-22206.829192116777</v>
      </c>
      <c r="L26" s="28"/>
      <c r="M26" s="36">
        <f>+M24+M25</f>
        <v>-47766.532919274301</v>
      </c>
      <c r="O26" s="36">
        <f>+O24+O25</f>
        <v>-16905.588866054535</v>
      </c>
      <c r="P26" s="28"/>
      <c r="Q26" s="120">
        <f>+Q24+Q25</f>
        <v>-631976.94111399585</v>
      </c>
      <c r="S26" s="120">
        <f>+S24+S25</f>
        <v>-181004.11872640785</v>
      </c>
      <c r="U26" s="36">
        <f>+U24+U25</f>
        <v>-129167.80468814939</v>
      </c>
      <c r="V26" s="28"/>
      <c r="W26" s="36">
        <f>+W24+W25</f>
        <v>-80661.604559065177</v>
      </c>
      <c r="Y26" s="36">
        <f>+Y24+Y25</f>
        <v>3832409.9606667361</v>
      </c>
      <c r="Z26" s="120">
        <f>+Z24+Z25</f>
        <v>-43425.915539954185</v>
      </c>
      <c r="AB26" s="120">
        <f>+AB24+AB25</f>
        <v>-17426.877682606144</v>
      </c>
    </row>
    <row r="27" spans="1:28" x14ac:dyDescent="0.2">
      <c r="B27" s="37"/>
      <c r="C27" s="28"/>
      <c r="D27" s="28"/>
      <c r="E27" s="28"/>
      <c r="F27" s="28"/>
      <c r="G27" s="28" t="s">
        <v>58</v>
      </c>
      <c r="H27" s="28"/>
      <c r="I27" s="86">
        <f>'[2]WS K TRUE-UP RTEP RR'!$N$22</f>
        <v>46857876.495930828</v>
      </c>
      <c r="J27" s="28"/>
      <c r="K27" s="121"/>
      <c r="L27" s="28"/>
      <c r="M27" s="28"/>
      <c r="N27" s="26"/>
      <c r="O27" s="28"/>
      <c r="P27" s="28"/>
      <c r="Q27" s="121"/>
      <c r="R27" s="26"/>
      <c r="S27" s="121"/>
      <c r="T27" s="26"/>
      <c r="U27" s="28"/>
      <c r="V27" s="28"/>
      <c r="W27" s="28"/>
      <c r="X27" s="26"/>
      <c r="Y27" s="28"/>
      <c r="Z27" s="108"/>
      <c r="AB27" s="108"/>
    </row>
    <row r="28" spans="1:28" x14ac:dyDescent="0.2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f>[2]TCOS!$L$24</f>
        <v>46857876.495930828</v>
      </c>
      <c r="J28" s="28"/>
      <c r="K28" s="121"/>
      <c r="L28" s="28"/>
      <c r="M28" s="28"/>
      <c r="N28" s="26"/>
      <c r="O28" s="28"/>
      <c r="P28" s="28"/>
      <c r="Q28" s="121"/>
      <c r="R28" s="26"/>
      <c r="S28" s="121"/>
      <c r="T28" s="26"/>
      <c r="U28" s="28"/>
      <c r="V28" s="28"/>
      <c r="W28" s="28"/>
      <c r="X28" s="26"/>
      <c r="Y28" s="28"/>
      <c r="Z28" s="108"/>
      <c r="AB28" s="108"/>
    </row>
    <row r="29" spans="1:28" ht="15.75" x14ac:dyDescent="0.25">
      <c r="B29" s="37"/>
      <c r="C29" s="28"/>
      <c r="D29" s="28"/>
      <c r="E29" s="38" t="s">
        <v>5</v>
      </c>
      <c r="F29" s="28"/>
      <c r="G29" s="136" t="s">
        <v>78</v>
      </c>
      <c r="H29" s="28"/>
      <c r="I29" s="28"/>
      <c r="J29" s="28"/>
      <c r="K29" s="121"/>
      <c r="L29" s="28"/>
      <c r="M29" s="28"/>
      <c r="N29" s="26"/>
      <c r="O29" s="28"/>
      <c r="P29" s="28"/>
      <c r="Q29" s="121"/>
      <c r="R29" s="26"/>
      <c r="S29" s="121"/>
      <c r="T29" s="26"/>
      <c r="U29" s="28"/>
      <c r="V29" s="28"/>
      <c r="W29" s="28"/>
      <c r="X29" s="26"/>
      <c r="Y29" s="28"/>
      <c r="Z29" s="108"/>
      <c r="AB29" s="108"/>
    </row>
    <row r="30" spans="1:28" ht="18" x14ac:dyDescent="0.25">
      <c r="B30" s="7">
        <f>B26+1</f>
        <v>10</v>
      </c>
      <c r="C30" s="8"/>
      <c r="D30" s="67" t="s">
        <v>11</v>
      </c>
      <c r="E30" s="162" t="s">
        <v>63</v>
      </c>
      <c r="F30" s="18"/>
      <c r="G30" s="4"/>
      <c r="H30" s="39"/>
      <c r="I30" s="39"/>
      <c r="J30" s="39"/>
      <c r="K30" s="39"/>
      <c r="L30" s="39"/>
      <c r="M30" s="39"/>
      <c r="N30" s="26"/>
      <c r="O30" s="39"/>
      <c r="P30" s="39"/>
      <c r="Q30" s="39"/>
      <c r="R30" s="26"/>
      <c r="S30" s="39"/>
      <c r="T30" s="26"/>
      <c r="U30" s="39"/>
      <c r="V30" s="39"/>
      <c r="W30" s="39"/>
      <c r="X30" s="26"/>
      <c r="Y30" s="39"/>
    </row>
    <row r="31" spans="1:28" ht="18" x14ac:dyDescent="0.25">
      <c r="B31" s="7"/>
      <c r="C31" s="8"/>
      <c r="D31" s="67" t="s">
        <v>82</v>
      </c>
      <c r="E31" s="163" t="s">
        <v>64</v>
      </c>
      <c r="F31" s="18"/>
      <c r="G31" s="4"/>
      <c r="H31" s="39"/>
      <c r="I31" s="161">
        <f>SUM(K31:AB31)</f>
        <v>392944264.07999998</v>
      </c>
      <c r="J31" s="39"/>
      <c r="K31" s="131">
        <f>'[3]WS J PROJECTED RTEP RR'!$D$94</f>
        <v>6636011</v>
      </c>
      <c r="L31" s="131"/>
      <c r="M31" s="131">
        <f>'[3]WS J PROJECTED RTEP RR'!$D$184</f>
        <v>15264784</v>
      </c>
      <c r="N31" s="60"/>
      <c r="O31" s="60">
        <f>'[3]WS J PROJECTED RTEP RR'!$D$273</f>
        <v>5805543</v>
      </c>
      <c r="P31" s="131"/>
      <c r="Q31" s="131">
        <f>'[3]WS J PROJECTED RTEP RR'!$D$362</f>
        <v>60573765.780000001</v>
      </c>
      <c r="R31" s="60"/>
      <c r="S31" s="60">
        <f>'[3]WS J PROJECTED RTEP RR'!$D$452</f>
        <v>99133366.299999997</v>
      </c>
      <c r="T31" s="60"/>
      <c r="U31" s="60">
        <f>'[3]WS J PROJECTED RTEP RR'!$D$541</f>
        <v>52217631.810000002</v>
      </c>
      <c r="V31" s="131"/>
      <c r="W31" s="131">
        <f>'[3]WS J PROJECTED RTEP RR'!$D$630</f>
        <v>50142658</v>
      </c>
      <c r="X31" s="60"/>
      <c r="Y31" s="96">
        <f>'[3]WS J PROJECTED RTEP RR'!$D$719</f>
        <v>62382766.399999999</v>
      </c>
      <c r="Z31" s="132">
        <f>'[3]WS J PROJECTED RTEP RR'!$D$808</f>
        <v>32360309.789999999</v>
      </c>
      <c r="AA31" s="132"/>
      <c r="AB31" s="132">
        <f>'[3]WS J PROJECTED RTEP RR'!$D$899</f>
        <v>8427428</v>
      </c>
    </row>
    <row r="32" spans="1:28" ht="18" x14ac:dyDescent="0.25">
      <c r="B32" s="7"/>
      <c r="C32" s="8"/>
      <c r="D32" s="67"/>
      <c r="F32" s="18"/>
      <c r="G32" s="4"/>
      <c r="H32" s="39"/>
      <c r="I32" s="39"/>
      <c r="J32" s="39"/>
      <c r="K32" s="39"/>
      <c r="L32" s="39"/>
      <c r="M32" s="39"/>
      <c r="N32" s="26"/>
      <c r="O32" s="26"/>
      <c r="P32" s="39"/>
      <c r="Q32" s="39"/>
      <c r="R32" s="26"/>
      <c r="S32" s="26"/>
      <c r="T32" s="26"/>
      <c r="U32" s="26"/>
      <c r="V32" s="39"/>
      <c r="W32" s="39"/>
      <c r="X32" s="26"/>
      <c r="Y32" s="26"/>
    </row>
    <row r="33" spans="2:30" x14ac:dyDescent="0.2">
      <c r="B33" s="7">
        <f>B30+1</f>
        <v>11</v>
      </c>
      <c r="C33" s="8"/>
      <c r="D33" s="61" t="s">
        <v>12</v>
      </c>
      <c r="F33" s="18"/>
      <c r="G33" s="44" t="str">
        <f>"(Worksheet J)"</f>
        <v>(Worksheet J)</v>
      </c>
      <c r="H33" s="39"/>
      <c r="I33" s="131">
        <f>SUM(K33:AB33)</f>
        <v>48028718.6533041</v>
      </c>
      <c r="J33" s="131"/>
      <c r="K33" s="131">
        <f>'[3]WS J PROJECTED RTEP RR'!$N$88</f>
        <v>742755.11595089233</v>
      </c>
      <c r="L33" s="131"/>
      <c r="M33" s="131">
        <f>'[3]WS J PROJECTED RTEP RR'!$N$178</f>
        <v>1732119.5321513379</v>
      </c>
      <c r="N33" s="60"/>
      <c r="O33" s="60">
        <f>'[3]WS J PROJECTED RTEP RR'!$N$267</f>
        <v>667726.0237932466</v>
      </c>
      <c r="P33" s="131"/>
      <c r="Q33" s="131">
        <f>'[3]WS J PROJECTED RTEP RR'!$N$356</f>
        <v>7122748.7522307895</v>
      </c>
      <c r="R33" s="60"/>
      <c r="S33" s="60">
        <f>'[3]WS J PROJECTED RTEP RR'!$N$446</f>
        <v>12166987.339047994</v>
      </c>
      <c r="T33" s="60"/>
      <c r="U33" s="60">
        <f>'[3]WS J PROJECTED RTEP RR'!$N$535</f>
        <v>6489459.8518816978</v>
      </c>
      <c r="V33" s="131"/>
      <c r="W33" s="131">
        <f>'[3]WS J PROJECTED RTEP RR'!$N$624</f>
        <v>6231587.9651845628</v>
      </c>
      <c r="X33" s="60"/>
      <c r="Y33" s="60">
        <f>'[3]WS J PROJECTED RTEP RR'!$N$713</f>
        <v>7752754.0788356252</v>
      </c>
      <c r="Z33" s="132">
        <f>'[3]WS J PROJECTED RTEP RR'!$N$802</f>
        <v>4088252.0620316346</v>
      </c>
      <c r="AA33" s="132"/>
      <c r="AB33" s="132">
        <f>'[3]WS J PROJECTED RTEP RR'!$N$893</f>
        <v>1034327.9321963114</v>
      </c>
    </row>
    <row r="34" spans="2:30" x14ac:dyDescent="0.2">
      <c r="B34" s="7"/>
      <c r="C34" s="8"/>
      <c r="D34" s="61"/>
      <c r="F34" s="18"/>
      <c r="G34" s="133" t="s">
        <v>67</v>
      </c>
      <c r="H34" s="134"/>
      <c r="I34" s="135">
        <f>[3]TCOS!$L$24</f>
        <v>48028718.6533041</v>
      </c>
      <c r="J34" s="39"/>
      <c r="K34" s="39"/>
      <c r="L34" s="39"/>
      <c r="M34" s="39"/>
      <c r="N34" s="26"/>
      <c r="O34" s="26"/>
      <c r="P34" s="39"/>
      <c r="Q34" s="39"/>
      <c r="R34" s="26"/>
      <c r="S34" s="26"/>
      <c r="T34" s="26"/>
      <c r="U34" s="26"/>
      <c r="V34" s="39"/>
      <c r="W34" s="39"/>
      <c r="X34" s="26"/>
      <c r="Y34" s="26"/>
    </row>
    <row r="35" spans="2:30" ht="16.5" thickBot="1" x14ac:dyDescent="0.3">
      <c r="B35" s="27">
        <f>B33+1</f>
        <v>12</v>
      </c>
      <c r="C35" s="44"/>
      <c r="D35" s="62" t="s">
        <v>83</v>
      </c>
      <c r="G35" s="136" t="s">
        <v>78</v>
      </c>
      <c r="H35" s="26"/>
      <c r="I35" s="138">
        <f>SUM(K35:AB35)</f>
        <v>2661867.7473791121</v>
      </c>
      <c r="J35" s="137"/>
      <c r="K35" s="138">
        <f>K26</f>
        <v>-22206.829192116777</v>
      </c>
      <c r="L35" s="138" t="s">
        <v>5</v>
      </c>
      <c r="M35" s="138">
        <f t="shared" ref="M35:AB35" si="1">M26</f>
        <v>-47766.532919274301</v>
      </c>
      <c r="N35" s="138" t="s">
        <v>5</v>
      </c>
      <c r="O35" s="138">
        <f t="shared" si="1"/>
        <v>-16905.588866054535</v>
      </c>
      <c r="P35" s="138" t="s">
        <v>5</v>
      </c>
      <c r="Q35" s="138">
        <f t="shared" si="1"/>
        <v>-631976.94111399585</v>
      </c>
      <c r="R35" s="138" t="s">
        <v>5</v>
      </c>
      <c r="S35" s="138">
        <f t="shared" si="1"/>
        <v>-181004.11872640785</v>
      </c>
      <c r="T35" s="138" t="s">
        <v>5</v>
      </c>
      <c r="U35" s="138">
        <f t="shared" si="1"/>
        <v>-129167.80468814939</v>
      </c>
      <c r="V35" s="138" t="s">
        <v>5</v>
      </c>
      <c r="W35" s="138">
        <f t="shared" si="1"/>
        <v>-80661.604559065177</v>
      </c>
      <c r="X35" s="138" t="s">
        <v>5</v>
      </c>
      <c r="Y35" s="138">
        <f t="shared" si="1"/>
        <v>3832409.9606667361</v>
      </c>
      <c r="Z35" s="138">
        <f t="shared" si="1"/>
        <v>-43425.915539954185</v>
      </c>
      <c r="AA35" s="138" t="s">
        <v>5</v>
      </c>
      <c r="AB35" s="138">
        <f t="shared" si="1"/>
        <v>-17426.877682606144</v>
      </c>
      <c r="AC35" s="32" t="s">
        <v>5</v>
      </c>
      <c r="AD35" s="32" t="s">
        <v>5</v>
      </c>
    </row>
    <row r="36" spans="2:30" x14ac:dyDescent="0.2">
      <c r="B36" s="31">
        <f>B35+1</f>
        <v>13</v>
      </c>
      <c r="C36" s="28"/>
      <c r="D36" s="130" t="s">
        <v>66</v>
      </c>
      <c r="E36" s="39"/>
      <c r="F36" s="45"/>
      <c r="G36" s="30" t="s">
        <v>68</v>
      </c>
      <c r="H36" s="26"/>
      <c r="I36" s="81">
        <f>SUM(K36:AB36)</f>
        <v>50690586.400683209</v>
      </c>
      <c r="J36" s="26"/>
      <c r="K36" s="32">
        <f>K33+K35</f>
        <v>720548.28675877559</v>
      </c>
      <c r="L36" s="32" t="s">
        <v>5</v>
      </c>
      <c r="M36" s="32">
        <f t="shared" ref="M36:AB36" si="2">M33+M35</f>
        <v>1684352.9992320635</v>
      </c>
      <c r="N36" s="32" t="s">
        <v>5</v>
      </c>
      <c r="O36" s="32">
        <f t="shared" si="2"/>
        <v>650820.43492719205</v>
      </c>
      <c r="P36" s="32" t="s">
        <v>5</v>
      </c>
      <c r="Q36" s="32">
        <f t="shared" si="2"/>
        <v>6490771.8111167941</v>
      </c>
      <c r="R36" s="32" t="s">
        <v>5</v>
      </c>
      <c r="S36" s="32">
        <f t="shared" si="2"/>
        <v>11985983.220321586</v>
      </c>
      <c r="T36" s="32" t="s">
        <v>5</v>
      </c>
      <c r="U36" s="32">
        <f t="shared" si="2"/>
        <v>6360292.0471935486</v>
      </c>
      <c r="V36" s="32" t="s">
        <v>5</v>
      </c>
      <c r="W36" s="32">
        <f t="shared" si="2"/>
        <v>6150926.360625498</v>
      </c>
      <c r="X36" s="32" t="s">
        <v>5</v>
      </c>
      <c r="Y36" s="32">
        <f t="shared" si="2"/>
        <v>11585164.039502362</v>
      </c>
      <c r="Z36" s="32">
        <f t="shared" si="2"/>
        <v>4044826.1464916803</v>
      </c>
      <c r="AA36" s="32" t="s">
        <v>5</v>
      </c>
      <c r="AB36" s="32">
        <f t="shared" si="2"/>
        <v>1016901.0545137053</v>
      </c>
    </row>
    <row r="37" spans="2:30" ht="15.75" x14ac:dyDescent="0.25">
      <c r="G37" s="139" t="s">
        <v>69</v>
      </c>
      <c r="H37" s="26"/>
      <c r="I37" s="167">
        <f>'[4]TransCo PJM Zonal Rates'!$M$52</f>
        <v>50690586.400683209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2:30" x14ac:dyDescent="0.2">
      <c r="B38" s="40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2:30" ht="15.75" x14ac:dyDescent="0.25">
      <c r="B39" s="40"/>
      <c r="C39" s="26"/>
      <c r="D39" s="141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2:30" x14ac:dyDescent="0.2">
      <c r="B40" s="40"/>
      <c r="C40" s="26"/>
      <c r="D40" s="168"/>
      <c r="E40" s="9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2:30" x14ac:dyDescent="0.2">
      <c r="B41" s="40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2:30" x14ac:dyDescent="0.2">
      <c r="B42" s="40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2:30" ht="15.75" x14ac:dyDescent="0.25">
      <c r="B43" s="40"/>
      <c r="C43" s="26"/>
      <c r="D43" s="26"/>
      <c r="E43" s="26"/>
      <c r="F43" s="26"/>
      <c r="G43" s="26"/>
      <c r="H43" s="26"/>
      <c r="I43" s="26"/>
      <c r="J43" s="26"/>
      <c r="K43" s="140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2:30" x14ac:dyDescent="0.2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2:30" x14ac:dyDescent="0.2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2:30" x14ac:dyDescent="0.2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2:30" x14ac:dyDescent="0.2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2:30" x14ac:dyDescent="0.2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2:25" x14ac:dyDescent="0.2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2:25" x14ac:dyDescent="0.2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2:25" x14ac:dyDescent="0.2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2:25" x14ac:dyDescent="0.2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2:25" x14ac:dyDescent="0.2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2:25" x14ac:dyDescent="0.2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2:25" x14ac:dyDescent="0.2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2:25" x14ac:dyDescent="0.2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2:25" x14ac:dyDescent="0.2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2:25" x14ac:dyDescent="0.2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2:25" x14ac:dyDescent="0.2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2:25" x14ac:dyDescent="0.2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2:25" x14ac:dyDescent="0.2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2:25" x14ac:dyDescent="0.2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2:25" x14ac:dyDescent="0.2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2:25" x14ac:dyDescent="0.2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2:25" x14ac:dyDescent="0.2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2:25" x14ac:dyDescent="0.2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2:25" x14ac:dyDescent="0.2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2:25" x14ac:dyDescent="0.2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2:25" x14ac:dyDescent="0.2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2:25" x14ac:dyDescent="0.2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2:25" x14ac:dyDescent="0.2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2:25" x14ac:dyDescent="0.2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2:25" x14ac:dyDescent="0.2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2:25" x14ac:dyDescent="0.2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2:25" x14ac:dyDescent="0.2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2:25" x14ac:dyDescent="0.2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2:25" x14ac:dyDescent="0.2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2:25" x14ac:dyDescent="0.2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2:25" x14ac:dyDescent="0.2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2:25" x14ac:dyDescent="0.2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2:25" x14ac:dyDescent="0.2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2:25" x14ac:dyDescent="0.2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2:25" x14ac:dyDescent="0.2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2:25" x14ac:dyDescent="0.2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2:25" x14ac:dyDescent="0.2">
      <c r="B85" s="4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P85" s="24"/>
      <c r="Q85" s="24"/>
      <c r="V85" s="24"/>
      <c r="W85" s="24"/>
    </row>
    <row r="86" spans="2:25" x14ac:dyDescent="0.2">
      <c r="B86" s="4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P86" s="24"/>
      <c r="Q86" s="24"/>
      <c r="V86" s="24"/>
      <c r="W86" s="24"/>
    </row>
    <row r="87" spans="2:25" x14ac:dyDescent="0.2">
      <c r="B87" s="4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P87" s="24"/>
      <c r="Q87" s="24"/>
      <c r="V87" s="24"/>
      <c r="W87" s="24"/>
    </row>
    <row r="88" spans="2:25" x14ac:dyDescent="0.2">
      <c r="B88" s="4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P88" s="24"/>
      <c r="Q88" s="24"/>
      <c r="V88" s="24"/>
      <c r="W88" s="24"/>
    </row>
    <row r="89" spans="2:25" x14ac:dyDescent="0.2">
      <c r="B89" s="4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P89" s="24"/>
      <c r="Q89" s="24"/>
      <c r="V89" s="24"/>
      <c r="W89" s="24"/>
    </row>
    <row r="90" spans="2:25" x14ac:dyDescent="0.2">
      <c r="B90" s="4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P90" s="24"/>
      <c r="Q90" s="24"/>
      <c r="V90" s="24"/>
      <c r="W90" s="24"/>
    </row>
    <row r="91" spans="2:25" x14ac:dyDescent="0.2">
      <c r="B91" s="4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P91" s="24"/>
      <c r="Q91" s="24"/>
      <c r="V91" s="24"/>
      <c r="W91" s="24"/>
    </row>
    <row r="92" spans="2:25" x14ac:dyDescent="0.2">
      <c r="B92" s="4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P92" s="24"/>
      <c r="Q92" s="24"/>
      <c r="V92" s="24"/>
      <c r="W92" s="24"/>
    </row>
    <row r="93" spans="2:25" x14ac:dyDescent="0.2">
      <c r="B93" s="4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P93" s="24"/>
      <c r="Q93" s="24"/>
      <c r="V93" s="24"/>
      <c r="W93" s="24"/>
    </row>
    <row r="94" spans="2:25" x14ac:dyDescent="0.2">
      <c r="B94" s="4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P94" s="24"/>
      <c r="Q94" s="24"/>
      <c r="V94" s="24"/>
      <c r="W94" s="24"/>
    </row>
    <row r="95" spans="2:25" x14ac:dyDescent="0.2">
      <c r="B95" s="4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P95" s="24"/>
      <c r="Q95" s="24"/>
      <c r="V95" s="24"/>
      <c r="W95" s="24"/>
    </row>
    <row r="96" spans="2:25" x14ac:dyDescent="0.2">
      <c r="B96" s="4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P96" s="24"/>
      <c r="Q96" s="24"/>
      <c r="V96" s="24"/>
      <c r="W96" s="24"/>
    </row>
    <row r="97" spans="2:23" x14ac:dyDescent="0.2">
      <c r="B97" s="4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P97" s="24"/>
      <c r="Q97" s="24"/>
      <c r="V97" s="24"/>
      <c r="W97" s="24"/>
    </row>
    <row r="98" spans="2:23" x14ac:dyDescent="0.2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P98" s="24"/>
      <c r="Q98" s="24"/>
      <c r="V98" s="24"/>
      <c r="W98" s="24"/>
    </row>
    <row r="99" spans="2:23" x14ac:dyDescent="0.2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P99" s="24"/>
      <c r="Q99" s="24"/>
      <c r="V99" s="24"/>
      <c r="W99" s="24"/>
    </row>
    <row r="100" spans="2:23" x14ac:dyDescent="0.2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P100" s="24"/>
      <c r="Q100" s="24"/>
      <c r="V100" s="24"/>
      <c r="W100" s="24"/>
    </row>
    <row r="101" spans="2:23" x14ac:dyDescent="0.2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P101" s="24"/>
      <c r="Q101" s="24"/>
      <c r="V101" s="24"/>
      <c r="W101" s="24"/>
    </row>
    <row r="102" spans="2:23" x14ac:dyDescent="0.2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P102" s="24"/>
      <c r="Q102" s="24"/>
      <c r="V102" s="24"/>
      <c r="W102" s="24"/>
    </row>
    <row r="103" spans="2:23" x14ac:dyDescent="0.2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P103" s="24"/>
      <c r="Q103" s="24"/>
      <c r="V103" s="24"/>
      <c r="W103" s="24"/>
    </row>
    <row r="104" spans="2:23" x14ac:dyDescent="0.2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P104" s="24"/>
      <c r="Q104" s="24"/>
      <c r="V104" s="24"/>
      <c r="W104" s="24"/>
    </row>
    <row r="105" spans="2:23" x14ac:dyDescent="0.2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P105" s="24"/>
      <c r="Q105" s="24"/>
      <c r="V105" s="24"/>
      <c r="W105" s="24"/>
    </row>
    <row r="106" spans="2:23" x14ac:dyDescent="0.2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P106" s="24"/>
      <c r="Q106" s="24"/>
      <c r="V106" s="24"/>
      <c r="W106" s="24"/>
    </row>
    <row r="107" spans="2:23" x14ac:dyDescent="0.2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P107" s="24"/>
      <c r="Q107" s="24"/>
      <c r="V107" s="24"/>
      <c r="W107" s="24"/>
    </row>
    <row r="108" spans="2:23" x14ac:dyDescent="0.2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P108" s="24"/>
      <c r="Q108" s="24"/>
      <c r="V108" s="24"/>
      <c r="W108" s="24"/>
    </row>
    <row r="109" spans="2:23" x14ac:dyDescent="0.2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P109" s="24"/>
      <c r="Q109" s="24"/>
      <c r="V109" s="24"/>
      <c r="W109" s="24"/>
    </row>
    <row r="110" spans="2:23" x14ac:dyDescent="0.2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P110" s="24"/>
      <c r="Q110" s="24"/>
      <c r="V110" s="24"/>
      <c r="W110" s="24"/>
    </row>
    <row r="111" spans="2:23" x14ac:dyDescent="0.2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P111" s="24"/>
      <c r="Q111" s="24"/>
      <c r="V111" s="24"/>
      <c r="W111" s="24"/>
    </row>
    <row r="112" spans="2:23" x14ac:dyDescent="0.2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P112" s="24"/>
      <c r="Q112" s="24"/>
      <c r="V112" s="24"/>
      <c r="W112" s="24"/>
    </row>
    <row r="113" spans="2:23" x14ac:dyDescent="0.2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P113" s="24"/>
      <c r="Q113" s="24"/>
      <c r="V113" s="24"/>
      <c r="W113" s="24"/>
    </row>
    <row r="114" spans="2:23" x14ac:dyDescent="0.2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P114" s="24"/>
      <c r="Q114" s="24"/>
      <c r="V114" s="24"/>
      <c r="W114" s="24"/>
    </row>
    <row r="115" spans="2:23" x14ac:dyDescent="0.2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P115" s="24"/>
      <c r="Q115" s="24"/>
      <c r="V115" s="24"/>
      <c r="W115" s="24"/>
    </row>
    <row r="116" spans="2:23" x14ac:dyDescent="0.2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P116" s="24"/>
      <c r="Q116" s="24"/>
      <c r="V116" s="24"/>
      <c r="W116" s="24"/>
    </row>
    <row r="117" spans="2:23" x14ac:dyDescent="0.2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P117" s="24"/>
      <c r="Q117" s="24"/>
      <c r="V117" s="24"/>
      <c r="W117" s="24"/>
    </row>
    <row r="118" spans="2:23" x14ac:dyDescent="0.2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P118" s="24"/>
      <c r="Q118" s="24"/>
      <c r="V118" s="24"/>
      <c r="W118" s="24"/>
    </row>
    <row r="119" spans="2:23" x14ac:dyDescent="0.2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P119" s="24"/>
      <c r="Q119" s="24"/>
      <c r="V119" s="24"/>
      <c r="W119" s="24"/>
    </row>
    <row r="120" spans="2:23" x14ac:dyDescent="0.2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P120" s="24"/>
      <c r="Q120" s="24"/>
      <c r="V120" s="24"/>
      <c r="W120" s="24"/>
    </row>
    <row r="121" spans="2:23" x14ac:dyDescent="0.2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P121" s="24"/>
      <c r="Q121" s="24"/>
      <c r="V121" s="24"/>
      <c r="W121" s="24"/>
    </row>
    <row r="122" spans="2:23" x14ac:dyDescent="0.2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P122" s="24"/>
      <c r="Q122" s="24"/>
      <c r="V122" s="24"/>
      <c r="W122" s="24"/>
    </row>
    <row r="123" spans="2:23" x14ac:dyDescent="0.2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P123" s="24"/>
      <c r="Q123" s="24"/>
      <c r="V123" s="24"/>
      <c r="W123" s="24"/>
    </row>
    <row r="124" spans="2:23" x14ac:dyDescent="0.2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P124" s="24"/>
      <c r="Q124" s="24"/>
      <c r="V124" s="24"/>
      <c r="W124" s="24"/>
    </row>
    <row r="125" spans="2:23" x14ac:dyDescent="0.2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P125" s="24"/>
      <c r="Q125" s="24"/>
      <c r="V125" s="24"/>
      <c r="W125" s="24"/>
    </row>
    <row r="126" spans="2:23" x14ac:dyDescent="0.2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P126" s="24"/>
      <c r="Q126" s="24"/>
      <c r="V126" s="24"/>
      <c r="W126" s="24"/>
    </row>
    <row r="127" spans="2:23" x14ac:dyDescent="0.2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P127" s="24"/>
      <c r="Q127" s="24"/>
      <c r="V127" s="24"/>
      <c r="W127" s="24"/>
    </row>
    <row r="128" spans="2:23" x14ac:dyDescent="0.2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P128" s="24"/>
      <c r="Q128" s="24"/>
      <c r="V128" s="24"/>
      <c r="W128" s="24"/>
    </row>
    <row r="129" spans="2:23" x14ac:dyDescent="0.2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P129" s="24"/>
      <c r="Q129" s="24"/>
      <c r="V129" s="24"/>
      <c r="W129" s="24"/>
    </row>
    <row r="130" spans="2:23" x14ac:dyDescent="0.2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P130" s="24"/>
      <c r="Q130" s="24"/>
      <c r="V130" s="24"/>
      <c r="W130" s="24"/>
    </row>
    <row r="131" spans="2:23" x14ac:dyDescent="0.2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P131" s="24"/>
      <c r="Q131" s="24"/>
      <c r="V131" s="24"/>
      <c r="W131" s="24"/>
    </row>
    <row r="132" spans="2:23" x14ac:dyDescent="0.2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P132" s="24"/>
      <c r="Q132" s="24"/>
      <c r="V132" s="24"/>
      <c r="W132" s="24"/>
    </row>
    <row r="133" spans="2:23" x14ac:dyDescent="0.2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P133" s="24"/>
      <c r="Q133" s="24"/>
      <c r="V133" s="24"/>
      <c r="W133" s="24"/>
    </row>
    <row r="134" spans="2:23" x14ac:dyDescent="0.2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P134" s="24"/>
      <c r="Q134" s="24"/>
      <c r="V134" s="24"/>
      <c r="W134" s="24"/>
    </row>
    <row r="135" spans="2:23" x14ac:dyDescent="0.2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P135" s="24"/>
      <c r="Q135" s="24"/>
      <c r="V135" s="24"/>
      <c r="W135" s="24"/>
    </row>
    <row r="136" spans="2:23" x14ac:dyDescent="0.2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P136" s="24"/>
      <c r="Q136" s="24"/>
      <c r="V136" s="24"/>
      <c r="W136" s="24"/>
    </row>
    <row r="137" spans="2:23" x14ac:dyDescent="0.2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P137" s="24"/>
      <c r="Q137" s="24"/>
      <c r="V137" s="24"/>
      <c r="W137" s="24"/>
    </row>
    <row r="138" spans="2:23" x14ac:dyDescent="0.2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P138" s="24"/>
      <c r="Q138" s="24"/>
      <c r="V138" s="24"/>
      <c r="W138" s="24"/>
    </row>
    <row r="139" spans="2:23" x14ac:dyDescent="0.2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P139" s="24"/>
      <c r="Q139" s="24"/>
      <c r="V139" s="24"/>
      <c r="W139" s="24"/>
    </row>
    <row r="140" spans="2:23" x14ac:dyDescent="0.2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P140" s="24"/>
      <c r="Q140" s="24"/>
      <c r="V140" s="24"/>
      <c r="W140" s="24"/>
    </row>
    <row r="141" spans="2:23" x14ac:dyDescent="0.2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P141" s="24"/>
      <c r="Q141" s="24"/>
      <c r="V141" s="24"/>
      <c r="W141" s="24"/>
    </row>
    <row r="142" spans="2:23" x14ac:dyDescent="0.2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P142" s="24"/>
      <c r="Q142" s="24"/>
      <c r="V142" s="24"/>
      <c r="W142" s="24"/>
    </row>
    <row r="143" spans="2:23" x14ac:dyDescent="0.2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P143" s="24"/>
      <c r="Q143" s="24"/>
      <c r="V143" s="24"/>
      <c r="W143" s="24"/>
    </row>
    <row r="144" spans="2:23" x14ac:dyDescent="0.2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P144" s="24"/>
      <c r="Q144" s="24"/>
      <c r="V144" s="24"/>
      <c r="W144" s="24"/>
    </row>
    <row r="145" spans="2:23" x14ac:dyDescent="0.2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P145" s="24"/>
      <c r="Q145" s="24"/>
      <c r="V145" s="24"/>
      <c r="W145" s="24"/>
    </row>
    <row r="146" spans="2:23" x14ac:dyDescent="0.2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P146" s="24"/>
      <c r="Q146" s="24"/>
      <c r="V146" s="24"/>
      <c r="W146" s="24"/>
    </row>
    <row r="147" spans="2:23" x14ac:dyDescent="0.2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P147" s="24"/>
      <c r="Q147" s="24"/>
      <c r="V147" s="24"/>
      <c r="W147" s="24"/>
    </row>
    <row r="148" spans="2:23" x14ac:dyDescent="0.2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P148" s="24"/>
      <c r="Q148" s="24"/>
      <c r="V148" s="24"/>
      <c r="W148" s="24"/>
    </row>
    <row r="149" spans="2:23" x14ac:dyDescent="0.2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P149" s="24"/>
      <c r="Q149" s="24"/>
      <c r="V149" s="24"/>
      <c r="W149" s="24"/>
    </row>
    <row r="150" spans="2:23" x14ac:dyDescent="0.2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P150" s="24"/>
      <c r="Q150" s="24"/>
      <c r="V150" s="24"/>
      <c r="W150" s="24"/>
    </row>
    <row r="151" spans="2:23" x14ac:dyDescent="0.2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P151" s="24"/>
      <c r="Q151" s="24"/>
      <c r="V151" s="24"/>
      <c r="W151" s="24"/>
    </row>
    <row r="152" spans="2:23" x14ac:dyDescent="0.2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P152" s="24"/>
      <c r="Q152" s="24"/>
      <c r="V152" s="24"/>
      <c r="W152" s="24"/>
    </row>
    <row r="153" spans="2:23" x14ac:dyDescent="0.2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P153" s="24"/>
      <c r="Q153" s="24"/>
      <c r="V153" s="24"/>
      <c r="W153" s="24"/>
    </row>
    <row r="154" spans="2:23" x14ac:dyDescent="0.2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P154" s="24"/>
      <c r="Q154" s="24"/>
      <c r="V154" s="24"/>
      <c r="W154" s="24"/>
    </row>
    <row r="155" spans="2:23" x14ac:dyDescent="0.2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P155" s="24"/>
      <c r="Q155" s="24"/>
      <c r="V155" s="24"/>
      <c r="W155" s="24"/>
    </row>
    <row r="156" spans="2:23" x14ac:dyDescent="0.2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P156" s="24"/>
      <c r="Q156" s="24"/>
      <c r="V156" s="24"/>
      <c r="W156" s="24"/>
    </row>
    <row r="157" spans="2:23" x14ac:dyDescent="0.2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P157" s="24"/>
      <c r="Q157" s="24"/>
      <c r="V157" s="24"/>
      <c r="W157" s="24"/>
    </row>
    <row r="158" spans="2:23" x14ac:dyDescent="0.2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P158" s="24"/>
      <c r="Q158" s="24"/>
      <c r="V158" s="24"/>
      <c r="W158" s="24"/>
    </row>
    <row r="159" spans="2:23" x14ac:dyDescent="0.2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P159" s="24"/>
      <c r="Q159" s="24"/>
      <c r="V159" s="24"/>
      <c r="W159" s="24"/>
    </row>
    <row r="160" spans="2:23" x14ac:dyDescent="0.2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P160" s="24"/>
      <c r="Q160" s="24"/>
      <c r="V160" s="24"/>
      <c r="W160" s="24"/>
    </row>
    <row r="161" spans="2:23" x14ac:dyDescent="0.2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P161" s="24"/>
      <c r="Q161" s="24"/>
      <c r="V161" s="24"/>
      <c r="W161" s="24"/>
    </row>
    <row r="162" spans="2:23" x14ac:dyDescent="0.2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P162" s="24"/>
      <c r="Q162" s="24"/>
      <c r="V162" s="24"/>
      <c r="W162" s="24"/>
    </row>
    <row r="163" spans="2:23" x14ac:dyDescent="0.2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P163" s="24"/>
      <c r="Q163" s="24"/>
      <c r="V163" s="24"/>
      <c r="W163" s="24"/>
    </row>
    <row r="164" spans="2:23" x14ac:dyDescent="0.2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P164" s="24"/>
      <c r="Q164" s="24"/>
      <c r="V164" s="24"/>
      <c r="W164" s="24"/>
    </row>
    <row r="165" spans="2:23" x14ac:dyDescent="0.2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P165" s="24"/>
      <c r="Q165" s="24"/>
      <c r="V165" s="24"/>
      <c r="W165" s="24"/>
    </row>
    <row r="166" spans="2:23" x14ac:dyDescent="0.2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P166" s="24"/>
      <c r="Q166" s="24"/>
      <c r="V166" s="24"/>
      <c r="W166" s="24"/>
    </row>
    <row r="167" spans="2:23" x14ac:dyDescent="0.2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P167" s="24"/>
      <c r="Q167" s="24"/>
      <c r="V167" s="24"/>
      <c r="W167" s="24"/>
    </row>
    <row r="168" spans="2:23" x14ac:dyDescent="0.2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P168" s="24"/>
      <c r="Q168" s="24"/>
      <c r="V168" s="24"/>
      <c r="W168" s="24"/>
    </row>
    <row r="169" spans="2:23" x14ac:dyDescent="0.2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P169" s="24"/>
      <c r="Q169" s="24"/>
      <c r="V169" s="24"/>
      <c r="W169" s="24"/>
    </row>
    <row r="170" spans="2:23" x14ac:dyDescent="0.2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P170" s="24"/>
      <c r="Q170" s="24"/>
      <c r="V170" s="24"/>
      <c r="W170" s="24"/>
    </row>
    <row r="171" spans="2:23" x14ac:dyDescent="0.2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P171" s="24"/>
      <c r="Q171" s="24"/>
      <c r="V171" s="24"/>
      <c r="W171" s="24"/>
    </row>
    <row r="172" spans="2:23" x14ac:dyDescent="0.2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P172" s="24"/>
      <c r="Q172" s="24"/>
      <c r="V172" s="24"/>
      <c r="W172" s="24"/>
    </row>
    <row r="173" spans="2:23" x14ac:dyDescent="0.2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P173" s="24"/>
      <c r="Q173" s="24"/>
      <c r="V173" s="24"/>
      <c r="W173" s="24"/>
    </row>
    <row r="174" spans="2:23" x14ac:dyDescent="0.2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P174" s="24"/>
      <c r="Q174" s="24"/>
      <c r="V174" s="24"/>
      <c r="W174" s="24"/>
    </row>
    <row r="175" spans="2:23" x14ac:dyDescent="0.2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P175" s="24"/>
      <c r="Q175" s="24"/>
      <c r="V175" s="24"/>
      <c r="W175" s="24"/>
    </row>
    <row r="176" spans="2:23" x14ac:dyDescent="0.2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P176" s="24"/>
      <c r="Q176" s="24"/>
      <c r="V176" s="24"/>
      <c r="W176" s="24"/>
    </row>
    <row r="177" spans="2:23" x14ac:dyDescent="0.2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P177" s="24"/>
      <c r="Q177" s="24"/>
      <c r="V177" s="24"/>
      <c r="W177" s="24"/>
    </row>
    <row r="178" spans="2:23" x14ac:dyDescent="0.2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P178" s="24"/>
      <c r="Q178" s="24"/>
      <c r="V178" s="24"/>
      <c r="W178" s="24"/>
    </row>
    <row r="179" spans="2:23" x14ac:dyDescent="0.2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P179" s="24"/>
      <c r="Q179" s="24"/>
      <c r="V179" s="24"/>
      <c r="W179" s="24"/>
    </row>
    <row r="180" spans="2:23" x14ac:dyDescent="0.2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P180" s="24"/>
      <c r="Q180" s="24"/>
      <c r="V180" s="24"/>
      <c r="W180" s="24"/>
    </row>
    <row r="181" spans="2:23" x14ac:dyDescent="0.2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P181" s="24"/>
      <c r="Q181" s="24"/>
      <c r="V181" s="24"/>
      <c r="W181" s="24"/>
    </row>
    <row r="182" spans="2:23" x14ac:dyDescent="0.2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P182" s="24"/>
      <c r="Q182" s="24"/>
      <c r="V182" s="24"/>
      <c r="W182" s="24"/>
    </row>
    <row r="183" spans="2:23" x14ac:dyDescent="0.2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P183" s="24"/>
      <c r="Q183" s="24"/>
      <c r="V183" s="24"/>
      <c r="W183" s="24"/>
    </row>
    <row r="184" spans="2:23" x14ac:dyDescent="0.2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P184" s="24"/>
      <c r="Q184" s="24"/>
      <c r="V184" s="24"/>
      <c r="W184" s="24"/>
    </row>
    <row r="185" spans="2:23" x14ac:dyDescent="0.2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P185" s="24"/>
      <c r="Q185" s="24"/>
      <c r="V185" s="24"/>
      <c r="W185" s="24"/>
    </row>
    <row r="186" spans="2:23" x14ac:dyDescent="0.2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P186" s="24"/>
      <c r="Q186" s="24"/>
      <c r="V186" s="24"/>
      <c r="W186" s="24"/>
    </row>
    <row r="187" spans="2:23" x14ac:dyDescent="0.2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P187" s="24"/>
      <c r="Q187" s="24"/>
      <c r="V187" s="24"/>
      <c r="W187" s="24"/>
    </row>
    <row r="188" spans="2:23" x14ac:dyDescent="0.2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P188" s="24"/>
      <c r="Q188" s="24"/>
      <c r="V188" s="24"/>
      <c r="W188" s="24"/>
    </row>
    <row r="189" spans="2:23" x14ac:dyDescent="0.2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P189" s="24"/>
      <c r="Q189" s="24"/>
      <c r="V189" s="24"/>
      <c r="W189" s="24"/>
    </row>
    <row r="190" spans="2:23" x14ac:dyDescent="0.2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P190" s="24"/>
      <c r="Q190" s="24"/>
      <c r="V190" s="24"/>
      <c r="W190" s="24"/>
    </row>
    <row r="191" spans="2:23" x14ac:dyDescent="0.2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P191" s="24"/>
      <c r="Q191" s="24"/>
      <c r="V191" s="24"/>
      <c r="W191" s="24"/>
    </row>
    <row r="192" spans="2:23" x14ac:dyDescent="0.2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P192" s="24"/>
      <c r="Q192" s="24"/>
      <c r="V192" s="24"/>
      <c r="W192" s="24"/>
    </row>
    <row r="193" spans="2:23" x14ac:dyDescent="0.2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P193" s="24"/>
      <c r="Q193" s="24"/>
      <c r="V193" s="24"/>
      <c r="W193" s="24"/>
    </row>
    <row r="194" spans="2:23" x14ac:dyDescent="0.2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P194" s="24"/>
      <c r="Q194" s="24"/>
      <c r="V194" s="24"/>
      <c r="W194" s="24"/>
    </row>
    <row r="195" spans="2:23" x14ac:dyDescent="0.2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P195" s="24"/>
      <c r="Q195" s="24"/>
      <c r="V195" s="24"/>
      <c r="W195" s="24"/>
    </row>
    <row r="196" spans="2:23" x14ac:dyDescent="0.2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P196" s="24"/>
      <c r="Q196" s="24"/>
      <c r="V196" s="24"/>
      <c r="W196" s="24"/>
    </row>
    <row r="197" spans="2:23" x14ac:dyDescent="0.2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P197" s="24"/>
      <c r="Q197" s="24"/>
      <c r="V197" s="24"/>
      <c r="W197" s="24"/>
    </row>
    <row r="198" spans="2:23" x14ac:dyDescent="0.2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P198" s="24"/>
      <c r="Q198" s="24"/>
      <c r="V198" s="24"/>
      <c r="W198" s="24"/>
    </row>
    <row r="199" spans="2:23" x14ac:dyDescent="0.2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P199" s="24"/>
      <c r="Q199" s="24"/>
      <c r="V199" s="24"/>
      <c r="W199" s="24"/>
    </row>
    <row r="200" spans="2:23" x14ac:dyDescent="0.2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P200" s="24"/>
      <c r="Q200" s="24"/>
      <c r="V200" s="24"/>
      <c r="W200" s="24"/>
    </row>
    <row r="201" spans="2:23" x14ac:dyDescent="0.2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P201" s="24"/>
      <c r="Q201" s="24"/>
      <c r="V201" s="24"/>
      <c r="W201" s="24"/>
    </row>
    <row r="202" spans="2:23" x14ac:dyDescent="0.2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P202" s="24"/>
      <c r="Q202" s="24"/>
      <c r="V202" s="24"/>
      <c r="W202" s="24"/>
    </row>
    <row r="203" spans="2:23" x14ac:dyDescent="0.2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P203" s="24"/>
      <c r="Q203" s="24"/>
      <c r="V203" s="24"/>
      <c r="W203" s="24"/>
    </row>
    <row r="204" spans="2:23" x14ac:dyDescent="0.2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P204" s="24"/>
      <c r="Q204" s="24"/>
      <c r="V204" s="24"/>
      <c r="W204" s="24"/>
    </row>
    <row r="205" spans="2:23" x14ac:dyDescent="0.2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P205" s="24"/>
      <c r="Q205" s="24"/>
      <c r="V205" s="24"/>
      <c r="W205" s="24"/>
    </row>
    <row r="206" spans="2:23" x14ac:dyDescent="0.2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P206" s="24"/>
      <c r="Q206" s="24"/>
      <c r="V206" s="24"/>
      <c r="W206" s="24"/>
    </row>
    <row r="207" spans="2:23" x14ac:dyDescent="0.2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P207" s="24"/>
      <c r="Q207" s="24"/>
      <c r="V207" s="24"/>
      <c r="W207" s="24"/>
    </row>
    <row r="208" spans="2:23" x14ac:dyDescent="0.2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P208" s="24"/>
      <c r="Q208" s="24"/>
      <c r="V208" s="24"/>
      <c r="W208" s="24"/>
    </row>
    <row r="209" spans="2:23" x14ac:dyDescent="0.2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P209" s="24"/>
      <c r="Q209" s="24"/>
      <c r="V209" s="24"/>
      <c r="W209" s="24"/>
    </row>
    <row r="210" spans="2:23" x14ac:dyDescent="0.2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P210" s="24"/>
      <c r="Q210" s="24"/>
      <c r="V210" s="24"/>
      <c r="W210" s="24"/>
    </row>
    <row r="211" spans="2:23" x14ac:dyDescent="0.2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P211" s="24"/>
      <c r="Q211" s="24"/>
      <c r="V211" s="24"/>
      <c r="W211" s="24"/>
    </row>
    <row r="212" spans="2:23" x14ac:dyDescent="0.2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P212" s="24"/>
      <c r="Q212" s="24"/>
      <c r="V212" s="24"/>
      <c r="W212" s="24"/>
    </row>
    <row r="213" spans="2:23" x14ac:dyDescent="0.2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P213" s="24"/>
      <c r="Q213" s="24"/>
      <c r="V213" s="24"/>
      <c r="W213" s="24"/>
    </row>
    <row r="214" spans="2:23" x14ac:dyDescent="0.2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P214" s="24"/>
      <c r="Q214" s="24"/>
      <c r="V214" s="24"/>
      <c r="W214" s="24"/>
    </row>
    <row r="215" spans="2:23" x14ac:dyDescent="0.2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P215" s="24"/>
      <c r="Q215" s="24"/>
      <c r="V215" s="24"/>
      <c r="W215" s="24"/>
    </row>
    <row r="216" spans="2:23" x14ac:dyDescent="0.2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P216" s="24"/>
      <c r="Q216" s="24"/>
      <c r="V216" s="24"/>
      <c r="W216" s="24"/>
    </row>
    <row r="217" spans="2:23" x14ac:dyDescent="0.2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P217" s="24"/>
      <c r="Q217" s="24"/>
      <c r="V217" s="24"/>
      <c r="W217" s="24"/>
    </row>
    <row r="218" spans="2:23" x14ac:dyDescent="0.2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P218" s="24"/>
      <c r="Q218" s="24"/>
      <c r="V218" s="24"/>
      <c r="W218" s="24"/>
    </row>
    <row r="219" spans="2:23" x14ac:dyDescent="0.2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P219" s="24"/>
      <c r="Q219" s="24"/>
      <c r="V219" s="24"/>
      <c r="W219" s="24"/>
    </row>
    <row r="220" spans="2:23" x14ac:dyDescent="0.2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P220" s="24"/>
      <c r="Q220" s="24"/>
      <c r="V220" s="24"/>
      <c r="W220" s="24"/>
    </row>
    <row r="221" spans="2:23" x14ac:dyDescent="0.2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P221" s="24"/>
      <c r="Q221" s="24"/>
      <c r="V221" s="24"/>
      <c r="W221" s="24"/>
    </row>
    <row r="222" spans="2:23" x14ac:dyDescent="0.2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P222" s="24"/>
      <c r="Q222" s="24"/>
      <c r="V222" s="24"/>
      <c r="W222" s="24"/>
    </row>
    <row r="223" spans="2:23" x14ac:dyDescent="0.2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P223" s="24"/>
      <c r="Q223" s="24"/>
      <c r="V223" s="24"/>
      <c r="W223" s="24"/>
    </row>
    <row r="224" spans="2:23" x14ac:dyDescent="0.2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P224" s="24"/>
      <c r="Q224" s="24"/>
      <c r="V224" s="24"/>
      <c r="W224" s="24"/>
    </row>
    <row r="225" spans="2:23" x14ac:dyDescent="0.2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P225" s="24"/>
      <c r="Q225" s="24"/>
      <c r="V225" s="24"/>
      <c r="W225" s="24"/>
    </row>
    <row r="226" spans="2:23" x14ac:dyDescent="0.2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P226" s="24"/>
      <c r="Q226" s="24"/>
      <c r="V226" s="24"/>
      <c r="W226" s="24"/>
    </row>
    <row r="227" spans="2:23" x14ac:dyDescent="0.2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P227" s="24"/>
      <c r="Q227" s="24"/>
      <c r="V227" s="24"/>
      <c r="W227" s="24"/>
    </row>
    <row r="228" spans="2:23" x14ac:dyDescent="0.2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P228" s="24"/>
      <c r="Q228" s="24"/>
      <c r="V228" s="24"/>
      <c r="W228" s="24"/>
    </row>
    <row r="229" spans="2:23" x14ac:dyDescent="0.2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P229" s="24"/>
      <c r="Q229" s="24"/>
      <c r="V229" s="24"/>
      <c r="W229" s="24"/>
    </row>
    <row r="230" spans="2:23" x14ac:dyDescent="0.2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P230" s="24"/>
      <c r="Q230" s="24"/>
      <c r="V230" s="24"/>
      <c r="W230" s="24"/>
    </row>
    <row r="231" spans="2:23" x14ac:dyDescent="0.2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P231" s="24"/>
      <c r="Q231" s="24"/>
      <c r="V231" s="24"/>
      <c r="W231" s="24"/>
    </row>
    <row r="232" spans="2:23" x14ac:dyDescent="0.2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P232" s="24"/>
      <c r="Q232" s="24"/>
      <c r="V232" s="24"/>
      <c r="W232" s="24"/>
    </row>
    <row r="233" spans="2:23" x14ac:dyDescent="0.2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P233" s="24"/>
      <c r="Q233" s="24"/>
      <c r="V233" s="24"/>
      <c r="W233" s="24"/>
    </row>
    <row r="234" spans="2:23" x14ac:dyDescent="0.2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P234" s="24"/>
      <c r="Q234" s="24"/>
      <c r="V234" s="24"/>
      <c r="W234" s="24"/>
    </row>
    <row r="235" spans="2:23" x14ac:dyDescent="0.2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P235" s="24"/>
      <c r="Q235" s="24"/>
      <c r="V235" s="24"/>
      <c r="W235" s="24"/>
    </row>
    <row r="236" spans="2:23" x14ac:dyDescent="0.2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P236" s="24"/>
      <c r="Q236" s="24"/>
      <c r="V236" s="24"/>
      <c r="W236" s="24"/>
    </row>
    <row r="237" spans="2:23" x14ac:dyDescent="0.2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P237" s="24"/>
      <c r="Q237" s="24"/>
      <c r="V237" s="24"/>
      <c r="W237" s="24"/>
    </row>
    <row r="238" spans="2:23" x14ac:dyDescent="0.2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P238" s="24"/>
      <c r="Q238" s="24"/>
      <c r="V238" s="24"/>
      <c r="W238" s="24"/>
    </row>
    <row r="239" spans="2:23" x14ac:dyDescent="0.2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P239" s="24"/>
      <c r="Q239" s="24"/>
      <c r="V239" s="24"/>
      <c r="W239" s="24"/>
    </row>
    <row r="240" spans="2:23" x14ac:dyDescent="0.2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P240" s="24"/>
      <c r="Q240" s="24"/>
      <c r="V240" s="24"/>
      <c r="W240" s="24"/>
    </row>
    <row r="241" spans="2:23" x14ac:dyDescent="0.2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P241" s="24"/>
      <c r="Q241" s="24"/>
      <c r="V241" s="24"/>
      <c r="W241" s="24"/>
    </row>
    <row r="242" spans="2:23" x14ac:dyDescent="0.2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P242" s="24"/>
      <c r="Q242" s="24"/>
      <c r="V242" s="24"/>
      <c r="W242" s="24"/>
    </row>
    <row r="243" spans="2:23" x14ac:dyDescent="0.2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P243" s="24"/>
      <c r="Q243" s="24"/>
      <c r="V243" s="24"/>
      <c r="W243" s="24"/>
    </row>
    <row r="244" spans="2:23" x14ac:dyDescent="0.2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P244" s="24"/>
      <c r="Q244" s="24"/>
      <c r="V244" s="24"/>
      <c r="W244" s="24"/>
    </row>
    <row r="245" spans="2:23" x14ac:dyDescent="0.2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P245" s="24"/>
      <c r="Q245" s="24"/>
      <c r="V245" s="24"/>
      <c r="W245" s="24"/>
    </row>
    <row r="246" spans="2:23" x14ac:dyDescent="0.2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P246" s="24"/>
      <c r="Q246" s="24"/>
      <c r="V246" s="24"/>
      <c r="W246" s="24"/>
    </row>
    <row r="247" spans="2:23" x14ac:dyDescent="0.2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P247" s="24"/>
      <c r="Q247" s="24"/>
      <c r="V247" s="24"/>
      <c r="W247" s="24"/>
    </row>
    <row r="248" spans="2:23" x14ac:dyDescent="0.2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P248" s="24"/>
      <c r="Q248" s="24"/>
      <c r="V248" s="24"/>
      <c r="W248" s="24"/>
    </row>
    <row r="249" spans="2:23" x14ac:dyDescent="0.2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P249" s="24"/>
      <c r="Q249" s="24"/>
      <c r="V249" s="24"/>
      <c r="W249" s="24"/>
    </row>
    <row r="250" spans="2:23" x14ac:dyDescent="0.2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P250" s="24"/>
      <c r="Q250" s="24"/>
      <c r="V250" s="24"/>
      <c r="W250" s="24"/>
    </row>
    <row r="251" spans="2:23" x14ac:dyDescent="0.2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P251" s="24"/>
      <c r="Q251" s="24"/>
      <c r="V251" s="24"/>
      <c r="W251" s="24"/>
    </row>
    <row r="252" spans="2:23" x14ac:dyDescent="0.2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P252" s="24"/>
      <c r="Q252" s="24"/>
      <c r="V252" s="24"/>
      <c r="W252" s="24"/>
    </row>
    <row r="253" spans="2:23" x14ac:dyDescent="0.2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P253" s="24"/>
      <c r="Q253" s="24"/>
      <c r="V253" s="24"/>
      <c r="W253" s="24"/>
    </row>
    <row r="254" spans="2:23" x14ac:dyDescent="0.2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P254" s="24"/>
      <c r="Q254" s="24"/>
      <c r="V254" s="24"/>
      <c r="W254" s="24"/>
    </row>
    <row r="255" spans="2:23" x14ac:dyDescent="0.2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P255" s="24"/>
      <c r="Q255" s="24"/>
      <c r="V255" s="24"/>
      <c r="W255" s="24"/>
    </row>
    <row r="256" spans="2:23" x14ac:dyDescent="0.2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P256" s="24"/>
      <c r="Q256" s="24"/>
      <c r="V256" s="24"/>
      <c r="W256" s="24"/>
    </row>
    <row r="257" spans="2:23" x14ac:dyDescent="0.2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P257" s="24"/>
      <c r="Q257" s="24"/>
      <c r="V257" s="24"/>
      <c r="W257" s="24"/>
    </row>
    <row r="258" spans="2:23" x14ac:dyDescent="0.2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P258" s="24"/>
      <c r="Q258" s="24"/>
      <c r="V258" s="24"/>
      <c r="W258" s="24"/>
    </row>
    <row r="259" spans="2:23" x14ac:dyDescent="0.2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P259" s="24"/>
      <c r="Q259" s="24"/>
      <c r="V259" s="24"/>
      <c r="W259" s="24"/>
    </row>
    <row r="260" spans="2:23" x14ac:dyDescent="0.2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P260" s="24"/>
      <c r="Q260" s="24"/>
      <c r="V260" s="24"/>
      <c r="W260" s="24"/>
    </row>
    <row r="261" spans="2:23" x14ac:dyDescent="0.2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P261" s="24"/>
      <c r="Q261" s="24"/>
      <c r="V261" s="24"/>
      <c r="W261" s="24"/>
    </row>
    <row r="262" spans="2:23" x14ac:dyDescent="0.2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P262" s="24"/>
      <c r="Q262" s="24"/>
      <c r="V262" s="24"/>
      <c r="W262" s="24"/>
    </row>
    <row r="263" spans="2:23" x14ac:dyDescent="0.2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P263" s="24"/>
      <c r="Q263" s="24"/>
      <c r="V263" s="24"/>
      <c r="W263" s="24"/>
    </row>
    <row r="264" spans="2:23" x14ac:dyDescent="0.2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P264" s="24"/>
      <c r="Q264" s="24"/>
      <c r="V264" s="24"/>
      <c r="W264" s="24"/>
    </row>
    <row r="265" spans="2:23" x14ac:dyDescent="0.2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P265" s="24"/>
      <c r="Q265" s="24"/>
      <c r="V265" s="24"/>
      <c r="W265" s="24"/>
    </row>
    <row r="266" spans="2:23" x14ac:dyDescent="0.2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P266" s="24"/>
      <c r="Q266" s="24"/>
      <c r="V266" s="24"/>
      <c r="W266" s="24"/>
    </row>
    <row r="267" spans="2:23" x14ac:dyDescent="0.2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P267" s="24"/>
      <c r="Q267" s="24"/>
      <c r="V267" s="24"/>
      <c r="W267" s="24"/>
    </row>
    <row r="268" spans="2:23" x14ac:dyDescent="0.2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P268" s="24"/>
      <c r="Q268" s="24"/>
      <c r="V268" s="24"/>
      <c r="W268" s="24"/>
    </row>
    <row r="269" spans="2:23" x14ac:dyDescent="0.2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P269" s="24"/>
      <c r="Q269" s="24"/>
      <c r="V269" s="24"/>
      <c r="W269" s="24"/>
    </row>
    <row r="270" spans="2:23" x14ac:dyDescent="0.2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P270" s="24"/>
      <c r="Q270" s="24"/>
      <c r="V270" s="24"/>
      <c r="W270" s="24"/>
    </row>
    <row r="271" spans="2:23" x14ac:dyDescent="0.2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P271" s="24"/>
      <c r="Q271" s="24"/>
      <c r="V271" s="24"/>
      <c r="W271" s="24"/>
    </row>
    <row r="272" spans="2:23" x14ac:dyDescent="0.2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P272" s="24"/>
      <c r="Q272" s="24"/>
      <c r="V272" s="24"/>
      <c r="W272" s="24"/>
    </row>
    <row r="273" spans="2:23" x14ac:dyDescent="0.2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P273" s="24"/>
      <c r="Q273" s="24"/>
      <c r="V273" s="24"/>
      <c r="W273" s="24"/>
    </row>
    <row r="274" spans="2:23" x14ac:dyDescent="0.2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P274" s="24"/>
      <c r="Q274" s="24"/>
      <c r="V274" s="24"/>
      <c r="W274" s="24"/>
    </row>
    <row r="275" spans="2:23" x14ac:dyDescent="0.2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P275" s="24"/>
      <c r="Q275" s="24"/>
      <c r="V275" s="24"/>
      <c r="W275" s="24"/>
    </row>
    <row r="276" spans="2:23" x14ac:dyDescent="0.2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P276" s="24"/>
      <c r="Q276" s="24"/>
      <c r="V276" s="24"/>
      <c r="W276" s="24"/>
    </row>
    <row r="277" spans="2:23" x14ac:dyDescent="0.2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P277" s="24"/>
      <c r="Q277" s="24"/>
      <c r="V277" s="24"/>
      <c r="W277" s="24"/>
    </row>
    <row r="278" spans="2:23" x14ac:dyDescent="0.2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P278" s="24"/>
      <c r="Q278" s="24"/>
      <c r="V278" s="24"/>
      <c r="W278" s="24"/>
    </row>
    <row r="279" spans="2:23" x14ac:dyDescent="0.2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P279" s="24"/>
      <c r="Q279" s="24"/>
      <c r="V279" s="24"/>
      <c r="W279" s="24"/>
    </row>
    <row r="280" spans="2:23" x14ac:dyDescent="0.2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P280" s="24"/>
      <c r="Q280" s="24"/>
      <c r="V280" s="24"/>
      <c r="W280" s="24"/>
    </row>
    <row r="281" spans="2:23" x14ac:dyDescent="0.2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P281" s="24"/>
      <c r="Q281" s="24"/>
      <c r="V281" s="24"/>
      <c r="W281" s="24"/>
    </row>
    <row r="282" spans="2:23" x14ac:dyDescent="0.2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P282" s="24"/>
      <c r="Q282" s="24"/>
      <c r="V282" s="24"/>
      <c r="W282" s="24"/>
    </row>
    <row r="283" spans="2:23" x14ac:dyDescent="0.2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P283" s="24"/>
      <c r="Q283" s="24"/>
      <c r="V283" s="24"/>
      <c r="W283" s="24"/>
    </row>
    <row r="284" spans="2:23" x14ac:dyDescent="0.2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P284" s="24"/>
      <c r="Q284" s="24"/>
      <c r="V284" s="24"/>
      <c r="W284" s="24"/>
    </row>
    <row r="285" spans="2:23" x14ac:dyDescent="0.2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P285" s="24"/>
      <c r="Q285" s="24"/>
      <c r="V285" s="24"/>
      <c r="W285" s="24"/>
    </row>
    <row r="286" spans="2:23" x14ac:dyDescent="0.2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P286" s="24"/>
      <c r="Q286" s="24"/>
      <c r="V286" s="24"/>
      <c r="W286" s="24"/>
    </row>
    <row r="287" spans="2:23" x14ac:dyDescent="0.2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P287" s="24"/>
      <c r="Q287" s="24"/>
      <c r="V287" s="24"/>
      <c r="W287" s="24"/>
    </row>
    <row r="288" spans="2:23" x14ac:dyDescent="0.2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P288" s="24"/>
      <c r="Q288" s="24"/>
      <c r="V288" s="24"/>
      <c r="W288" s="24"/>
    </row>
    <row r="289" spans="2:23" x14ac:dyDescent="0.2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P289" s="24"/>
      <c r="Q289" s="24"/>
      <c r="V289" s="24"/>
      <c r="W289" s="24"/>
    </row>
    <row r="290" spans="2:23" x14ac:dyDescent="0.2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P290" s="24"/>
      <c r="Q290" s="24"/>
      <c r="V290" s="24"/>
      <c r="W290" s="24"/>
    </row>
    <row r="291" spans="2:23" x14ac:dyDescent="0.2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P291" s="24"/>
      <c r="Q291" s="24"/>
      <c r="V291" s="24"/>
      <c r="W291" s="24"/>
    </row>
    <row r="292" spans="2:23" x14ac:dyDescent="0.2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P292" s="24"/>
      <c r="Q292" s="24"/>
      <c r="V292" s="24"/>
      <c r="W292" s="24"/>
    </row>
    <row r="293" spans="2:23" x14ac:dyDescent="0.2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P293" s="24"/>
      <c r="Q293" s="24"/>
      <c r="V293" s="24"/>
      <c r="W293" s="24"/>
    </row>
    <row r="294" spans="2:23" x14ac:dyDescent="0.2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P294" s="24"/>
      <c r="Q294" s="24"/>
      <c r="V294" s="24"/>
      <c r="W294" s="24"/>
    </row>
    <row r="295" spans="2:23" x14ac:dyDescent="0.2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P295" s="24"/>
      <c r="Q295" s="24"/>
      <c r="V295" s="24"/>
      <c r="W295" s="24"/>
    </row>
    <row r="296" spans="2:23" x14ac:dyDescent="0.2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P296" s="24"/>
      <c r="Q296" s="24"/>
      <c r="V296" s="24"/>
      <c r="W296" s="24"/>
    </row>
    <row r="297" spans="2:23" x14ac:dyDescent="0.2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P297" s="24"/>
      <c r="Q297" s="24"/>
      <c r="V297" s="24"/>
      <c r="W297" s="24"/>
    </row>
    <row r="298" spans="2:23" x14ac:dyDescent="0.2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P298" s="24"/>
      <c r="Q298" s="24"/>
      <c r="V298" s="24"/>
      <c r="W298" s="24"/>
    </row>
    <row r="299" spans="2:23" x14ac:dyDescent="0.2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P299" s="24"/>
      <c r="Q299" s="24"/>
      <c r="V299" s="24"/>
      <c r="W299" s="24"/>
    </row>
    <row r="300" spans="2:23" x14ac:dyDescent="0.2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P300" s="24"/>
      <c r="Q300" s="24"/>
      <c r="V300" s="24"/>
      <c r="W300" s="24"/>
    </row>
    <row r="301" spans="2:23" x14ac:dyDescent="0.2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P301" s="24"/>
      <c r="Q301" s="24"/>
      <c r="V301" s="24"/>
      <c r="W301" s="24"/>
    </row>
    <row r="302" spans="2:23" x14ac:dyDescent="0.2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P302" s="24"/>
      <c r="Q302" s="24"/>
      <c r="V302" s="24"/>
      <c r="W302" s="24"/>
    </row>
    <row r="303" spans="2:23" x14ac:dyDescent="0.2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P303" s="24"/>
      <c r="Q303" s="24"/>
      <c r="V303" s="24"/>
      <c r="W303" s="24"/>
    </row>
    <row r="304" spans="2:23" x14ac:dyDescent="0.2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P304" s="24"/>
      <c r="Q304" s="24"/>
      <c r="V304" s="24"/>
      <c r="W304" s="24"/>
    </row>
    <row r="305" spans="2:23" x14ac:dyDescent="0.2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P305" s="24"/>
      <c r="Q305" s="24"/>
      <c r="V305" s="24"/>
      <c r="W305" s="24"/>
    </row>
    <row r="306" spans="2:23" x14ac:dyDescent="0.2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P306" s="24"/>
      <c r="Q306" s="24"/>
      <c r="V306" s="24"/>
      <c r="W306" s="24"/>
    </row>
    <row r="307" spans="2:23" x14ac:dyDescent="0.2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P307" s="24"/>
      <c r="Q307" s="24"/>
      <c r="V307" s="24"/>
      <c r="W307" s="24"/>
    </row>
    <row r="308" spans="2:23" x14ac:dyDescent="0.2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P308" s="24"/>
      <c r="Q308" s="24"/>
      <c r="V308" s="24"/>
      <c r="W308" s="24"/>
    </row>
    <row r="309" spans="2:23" x14ac:dyDescent="0.2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P309" s="24"/>
      <c r="Q309" s="24"/>
      <c r="V309" s="24"/>
      <c r="W309" s="24"/>
    </row>
    <row r="310" spans="2:23" x14ac:dyDescent="0.2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P310" s="24"/>
      <c r="Q310" s="24"/>
      <c r="V310" s="24"/>
      <c r="W310" s="24"/>
    </row>
    <row r="311" spans="2:23" x14ac:dyDescent="0.2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P311" s="24"/>
      <c r="Q311" s="24"/>
      <c r="V311" s="24"/>
      <c r="W311" s="24"/>
    </row>
    <row r="312" spans="2:23" x14ac:dyDescent="0.2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P312" s="24"/>
      <c r="Q312" s="24"/>
      <c r="V312" s="24"/>
      <c r="W312" s="24"/>
    </row>
    <row r="313" spans="2:23" x14ac:dyDescent="0.2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P313" s="24"/>
      <c r="Q313" s="24"/>
      <c r="V313" s="24"/>
      <c r="W313" s="24"/>
    </row>
    <row r="314" spans="2:23" x14ac:dyDescent="0.2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P314" s="24"/>
      <c r="Q314" s="24"/>
      <c r="V314" s="24"/>
      <c r="W314" s="24"/>
    </row>
    <row r="315" spans="2:23" x14ac:dyDescent="0.2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P315" s="24"/>
      <c r="Q315" s="24"/>
      <c r="V315" s="24"/>
      <c r="W315" s="24"/>
    </row>
    <row r="316" spans="2:23" x14ac:dyDescent="0.2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P316" s="24"/>
      <c r="Q316" s="24"/>
      <c r="V316" s="24"/>
      <c r="W316" s="24"/>
    </row>
    <row r="317" spans="2:23" x14ac:dyDescent="0.2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P317" s="24"/>
      <c r="Q317" s="24"/>
      <c r="V317" s="24"/>
      <c r="W317" s="24"/>
    </row>
    <row r="318" spans="2:23" x14ac:dyDescent="0.2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P318" s="24"/>
      <c r="Q318" s="24"/>
      <c r="V318" s="24"/>
      <c r="W318" s="24"/>
    </row>
    <row r="319" spans="2:23" x14ac:dyDescent="0.2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P319" s="24"/>
      <c r="Q319" s="24"/>
      <c r="V319" s="24"/>
      <c r="W319" s="24"/>
    </row>
    <row r="320" spans="2:23" x14ac:dyDescent="0.2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P320" s="24"/>
      <c r="Q320" s="24"/>
      <c r="V320" s="24"/>
      <c r="W320" s="24"/>
    </row>
    <row r="321" spans="2:23" x14ac:dyDescent="0.2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P321" s="24"/>
      <c r="Q321" s="24"/>
      <c r="V321" s="24"/>
      <c r="W321" s="24"/>
    </row>
    <row r="322" spans="2:23" x14ac:dyDescent="0.2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P322" s="24"/>
      <c r="Q322" s="24"/>
      <c r="V322" s="24"/>
      <c r="W322" s="24"/>
    </row>
    <row r="323" spans="2:23" x14ac:dyDescent="0.2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P323" s="24"/>
      <c r="Q323" s="24"/>
      <c r="V323" s="24"/>
      <c r="W323" s="24"/>
    </row>
    <row r="324" spans="2:23" x14ac:dyDescent="0.2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P324" s="24"/>
      <c r="Q324" s="24"/>
      <c r="V324" s="24"/>
      <c r="W324" s="24"/>
    </row>
    <row r="325" spans="2:23" x14ac:dyDescent="0.2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P325" s="24"/>
      <c r="Q325" s="24"/>
      <c r="V325" s="24"/>
      <c r="W325" s="24"/>
    </row>
    <row r="326" spans="2:23" x14ac:dyDescent="0.2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P326" s="24"/>
      <c r="Q326" s="24"/>
      <c r="V326" s="24"/>
      <c r="W326" s="24"/>
    </row>
    <row r="327" spans="2:23" x14ac:dyDescent="0.2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P327" s="24"/>
      <c r="Q327" s="24"/>
      <c r="V327" s="24"/>
      <c r="W327" s="24"/>
    </row>
    <row r="328" spans="2:23" x14ac:dyDescent="0.2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P328" s="24"/>
      <c r="Q328" s="24"/>
      <c r="V328" s="24"/>
      <c r="W328" s="24"/>
    </row>
    <row r="329" spans="2:23" x14ac:dyDescent="0.2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P329" s="24"/>
      <c r="Q329" s="24"/>
      <c r="V329" s="24"/>
      <c r="W329" s="24"/>
    </row>
    <row r="330" spans="2:23" x14ac:dyDescent="0.2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P330" s="24"/>
      <c r="Q330" s="24"/>
      <c r="V330" s="24"/>
      <c r="W330" s="24"/>
    </row>
    <row r="331" spans="2:23" x14ac:dyDescent="0.2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P331" s="24"/>
      <c r="Q331" s="24"/>
      <c r="V331" s="24"/>
      <c r="W331" s="24"/>
    </row>
    <row r="332" spans="2:23" x14ac:dyDescent="0.2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P332" s="24"/>
      <c r="Q332" s="24"/>
      <c r="V332" s="24"/>
      <c r="W332" s="24"/>
    </row>
    <row r="333" spans="2:23" x14ac:dyDescent="0.2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P333" s="24"/>
      <c r="Q333" s="24"/>
      <c r="V333" s="24"/>
      <c r="W333" s="24"/>
    </row>
    <row r="334" spans="2:23" x14ac:dyDescent="0.2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P334" s="24"/>
      <c r="Q334" s="24"/>
      <c r="V334" s="24"/>
      <c r="W334" s="24"/>
    </row>
    <row r="335" spans="2:23" x14ac:dyDescent="0.2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P335" s="24"/>
      <c r="Q335" s="24"/>
      <c r="V335" s="24"/>
      <c r="W335" s="24"/>
    </row>
    <row r="336" spans="2:23" x14ac:dyDescent="0.2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P336" s="24"/>
      <c r="Q336" s="24"/>
      <c r="V336" s="24"/>
      <c r="W336" s="24"/>
    </row>
    <row r="337" spans="2:23" x14ac:dyDescent="0.2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P337" s="24"/>
      <c r="Q337" s="24"/>
      <c r="V337" s="24"/>
      <c r="W337" s="24"/>
    </row>
    <row r="338" spans="2:23" x14ac:dyDescent="0.2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P338" s="24"/>
      <c r="Q338" s="24"/>
      <c r="V338" s="24"/>
      <c r="W338" s="24"/>
    </row>
    <row r="339" spans="2:23" x14ac:dyDescent="0.2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P339" s="24"/>
      <c r="Q339" s="24"/>
      <c r="V339" s="24"/>
      <c r="W339" s="24"/>
    </row>
    <row r="340" spans="2:23" x14ac:dyDescent="0.2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P340" s="24"/>
      <c r="Q340" s="24"/>
      <c r="V340" s="24"/>
      <c r="W340" s="24"/>
    </row>
    <row r="341" spans="2:23" x14ac:dyDescent="0.2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P341" s="24"/>
      <c r="Q341" s="24"/>
      <c r="V341" s="24"/>
      <c r="W341" s="24"/>
    </row>
    <row r="342" spans="2:23" x14ac:dyDescent="0.2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P342" s="24"/>
      <c r="Q342" s="24"/>
      <c r="V342" s="24"/>
      <c r="W342" s="24"/>
    </row>
    <row r="343" spans="2:23" x14ac:dyDescent="0.2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P343" s="24"/>
      <c r="Q343" s="24"/>
      <c r="V343" s="24"/>
      <c r="W343" s="24"/>
    </row>
    <row r="344" spans="2:23" x14ac:dyDescent="0.2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P344" s="24"/>
      <c r="Q344" s="24"/>
      <c r="V344" s="24"/>
      <c r="W344" s="24"/>
    </row>
    <row r="345" spans="2:23" x14ac:dyDescent="0.2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P345" s="24"/>
      <c r="Q345" s="24"/>
      <c r="V345" s="24"/>
      <c r="W345" s="24"/>
    </row>
    <row r="346" spans="2:23" x14ac:dyDescent="0.2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P346" s="24"/>
      <c r="Q346" s="24"/>
      <c r="V346" s="24"/>
      <c r="W346" s="24"/>
    </row>
    <row r="347" spans="2:23" x14ac:dyDescent="0.2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P347" s="24"/>
      <c r="Q347" s="24"/>
      <c r="V347" s="24"/>
      <c r="W347" s="24"/>
    </row>
    <row r="348" spans="2:23" x14ac:dyDescent="0.2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P348" s="24"/>
      <c r="Q348" s="24"/>
      <c r="V348" s="24"/>
      <c r="W348" s="24"/>
    </row>
    <row r="349" spans="2:23" x14ac:dyDescent="0.2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P349" s="24"/>
      <c r="Q349" s="24"/>
      <c r="V349" s="24"/>
      <c r="W349" s="24"/>
    </row>
    <row r="350" spans="2:23" x14ac:dyDescent="0.2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P350" s="24"/>
      <c r="Q350" s="24"/>
      <c r="V350" s="24"/>
      <c r="W350" s="24"/>
    </row>
    <row r="351" spans="2:23" x14ac:dyDescent="0.2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P351" s="24"/>
      <c r="Q351" s="24"/>
      <c r="V351" s="24"/>
      <c r="W351" s="24"/>
    </row>
    <row r="352" spans="2:23" x14ac:dyDescent="0.2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P352" s="24"/>
      <c r="Q352" s="24"/>
      <c r="V352" s="24"/>
      <c r="W352" s="24"/>
    </row>
    <row r="353" spans="2:23" x14ac:dyDescent="0.2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P353" s="24"/>
      <c r="Q353" s="24"/>
      <c r="V353" s="24"/>
      <c r="W353" s="24"/>
    </row>
    <row r="354" spans="2:23" x14ac:dyDescent="0.2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P354" s="24"/>
      <c r="Q354" s="24"/>
      <c r="V354" s="24"/>
      <c r="W354" s="24"/>
    </row>
    <row r="355" spans="2:23" x14ac:dyDescent="0.2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P355" s="24"/>
      <c r="Q355" s="24"/>
      <c r="V355" s="24"/>
      <c r="W355" s="24"/>
    </row>
    <row r="356" spans="2:23" x14ac:dyDescent="0.2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P356" s="24"/>
      <c r="Q356" s="24"/>
      <c r="V356" s="24"/>
      <c r="W356" s="24"/>
    </row>
    <row r="357" spans="2:23" x14ac:dyDescent="0.2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P357" s="24"/>
      <c r="Q357" s="24"/>
      <c r="V357" s="24"/>
      <c r="W357" s="24"/>
    </row>
    <row r="358" spans="2:23" x14ac:dyDescent="0.2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P358" s="24"/>
      <c r="Q358" s="24"/>
      <c r="V358" s="24"/>
      <c r="W358" s="24"/>
    </row>
    <row r="359" spans="2:23" x14ac:dyDescent="0.2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P359" s="24"/>
      <c r="Q359" s="24"/>
      <c r="V359" s="24"/>
      <c r="W359" s="24"/>
    </row>
    <row r="360" spans="2:23" x14ac:dyDescent="0.2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P360" s="24"/>
      <c r="Q360" s="24"/>
      <c r="V360" s="24"/>
      <c r="W360" s="24"/>
    </row>
    <row r="361" spans="2:23" x14ac:dyDescent="0.2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P361" s="24"/>
      <c r="Q361" s="24"/>
      <c r="V361" s="24"/>
      <c r="W361" s="24"/>
    </row>
    <row r="362" spans="2:23" x14ac:dyDescent="0.2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P362" s="24"/>
      <c r="Q362" s="24"/>
      <c r="V362" s="24"/>
      <c r="W362" s="24"/>
    </row>
    <row r="363" spans="2:23" x14ac:dyDescent="0.2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P363" s="24"/>
      <c r="Q363" s="24"/>
      <c r="V363" s="24"/>
      <c r="W363" s="24"/>
    </row>
    <row r="364" spans="2:23" x14ac:dyDescent="0.2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P364" s="24"/>
      <c r="Q364" s="24"/>
      <c r="V364" s="24"/>
      <c r="W364" s="24"/>
    </row>
    <row r="365" spans="2:23" x14ac:dyDescent="0.2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P365" s="24"/>
      <c r="Q365" s="24"/>
      <c r="V365" s="24"/>
      <c r="W365" s="24"/>
    </row>
    <row r="366" spans="2:23" x14ac:dyDescent="0.2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P366" s="24"/>
      <c r="Q366" s="24"/>
      <c r="V366" s="24"/>
      <c r="W366" s="24"/>
    </row>
    <row r="367" spans="2:23" x14ac:dyDescent="0.2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P367" s="24"/>
      <c r="Q367" s="24"/>
      <c r="V367" s="24"/>
      <c r="W367" s="24"/>
    </row>
    <row r="368" spans="2:23" x14ac:dyDescent="0.2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P368" s="24"/>
      <c r="Q368" s="24"/>
      <c r="V368" s="24"/>
      <c r="W368" s="24"/>
    </row>
    <row r="369" spans="2:23" x14ac:dyDescent="0.2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P369" s="24"/>
      <c r="Q369" s="24"/>
      <c r="V369" s="24"/>
      <c r="W369" s="24"/>
    </row>
    <row r="370" spans="2:23" x14ac:dyDescent="0.2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P370" s="24"/>
      <c r="Q370" s="24"/>
      <c r="V370" s="24"/>
      <c r="W370" s="24"/>
    </row>
    <row r="371" spans="2:23" x14ac:dyDescent="0.2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P371" s="24"/>
      <c r="Q371" s="24"/>
      <c r="V371" s="24"/>
      <c r="W371" s="24"/>
    </row>
    <row r="372" spans="2:23" x14ac:dyDescent="0.2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P372" s="24"/>
      <c r="Q372" s="24"/>
      <c r="V372" s="24"/>
      <c r="W372" s="24"/>
    </row>
    <row r="373" spans="2:23" x14ac:dyDescent="0.2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P373" s="24"/>
      <c r="Q373" s="24"/>
      <c r="V373" s="24"/>
      <c r="W373" s="24"/>
    </row>
    <row r="374" spans="2:23" x14ac:dyDescent="0.2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P374" s="24"/>
      <c r="Q374" s="24"/>
      <c r="V374" s="24"/>
      <c r="W374" s="24"/>
    </row>
    <row r="375" spans="2:23" x14ac:dyDescent="0.2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P375" s="24"/>
      <c r="Q375" s="24"/>
      <c r="V375" s="24"/>
      <c r="W375" s="24"/>
    </row>
    <row r="376" spans="2:23" x14ac:dyDescent="0.2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P376" s="24"/>
      <c r="Q376" s="24"/>
      <c r="V376" s="24"/>
      <c r="W376" s="24"/>
    </row>
    <row r="377" spans="2:23" x14ac:dyDescent="0.2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P377" s="24"/>
      <c r="Q377" s="24"/>
      <c r="V377" s="24"/>
      <c r="W377" s="24"/>
    </row>
    <row r="378" spans="2:23" x14ac:dyDescent="0.2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P378" s="24"/>
      <c r="Q378" s="24"/>
      <c r="V378" s="24"/>
      <c r="W378" s="24"/>
    </row>
    <row r="379" spans="2:23" x14ac:dyDescent="0.2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P379" s="24"/>
      <c r="Q379" s="24"/>
      <c r="V379" s="24"/>
      <c r="W379" s="24"/>
    </row>
    <row r="380" spans="2:23" x14ac:dyDescent="0.2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P380" s="24"/>
      <c r="Q380" s="24"/>
      <c r="V380" s="24"/>
      <c r="W380" s="24"/>
    </row>
    <row r="381" spans="2:23" x14ac:dyDescent="0.2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P381" s="24"/>
      <c r="Q381" s="24"/>
      <c r="V381" s="24"/>
      <c r="W381" s="24"/>
    </row>
    <row r="382" spans="2:23" x14ac:dyDescent="0.2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P382" s="24"/>
      <c r="Q382" s="24"/>
      <c r="V382" s="24"/>
      <c r="W382" s="24"/>
    </row>
    <row r="383" spans="2:23" x14ac:dyDescent="0.2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P383" s="24"/>
      <c r="Q383" s="24"/>
      <c r="V383" s="24"/>
      <c r="W383" s="24"/>
    </row>
    <row r="384" spans="2:23" x14ac:dyDescent="0.2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P384" s="24"/>
      <c r="Q384" s="24"/>
      <c r="V384" s="24"/>
      <c r="W384" s="24"/>
    </row>
    <row r="385" spans="2:23" x14ac:dyDescent="0.2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P385" s="24"/>
      <c r="Q385" s="24"/>
      <c r="V385" s="24"/>
      <c r="W385" s="24"/>
    </row>
    <row r="386" spans="2:23" x14ac:dyDescent="0.2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P386" s="24"/>
      <c r="Q386" s="24"/>
      <c r="V386" s="24"/>
      <c r="W386" s="24"/>
    </row>
    <row r="387" spans="2:23" x14ac:dyDescent="0.2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P387" s="24"/>
      <c r="Q387" s="24"/>
      <c r="V387" s="24"/>
      <c r="W387" s="24"/>
    </row>
    <row r="388" spans="2:23" x14ac:dyDescent="0.2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P388" s="24"/>
      <c r="Q388" s="24"/>
      <c r="V388" s="24"/>
      <c r="W388" s="24"/>
    </row>
    <row r="389" spans="2:23" x14ac:dyDescent="0.2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P389" s="24"/>
      <c r="Q389" s="24"/>
      <c r="V389" s="24"/>
      <c r="W389" s="24"/>
    </row>
    <row r="390" spans="2:23" x14ac:dyDescent="0.2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P390" s="24"/>
      <c r="Q390" s="24"/>
      <c r="V390" s="24"/>
      <c r="W390" s="24"/>
    </row>
    <row r="391" spans="2:23" x14ac:dyDescent="0.2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P391" s="24"/>
      <c r="Q391" s="24"/>
      <c r="V391" s="24"/>
      <c r="W391" s="24"/>
    </row>
    <row r="392" spans="2:23" x14ac:dyDescent="0.2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P392" s="24"/>
      <c r="Q392" s="24"/>
      <c r="V392" s="24"/>
      <c r="W392" s="24"/>
    </row>
    <row r="393" spans="2:23" x14ac:dyDescent="0.2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P393" s="24"/>
      <c r="Q393" s="24"/>
      <c r="V393" s="24"/>
      <c r="W393" s="24"/>
    </row>
    <row r="394" spans="2:23" x14ac:dyDescent="0.2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P394" s="24"/>
      <c r="Q394" s="24"/>
      <c r="V394" s="24"/>
      <c r="W394" s="24"/>
    </row>
    <row r="395" spans="2:23" x14ac:dyDescent="0.2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P395" s="24"/>
      <c r="Q395" s="24"/>
      <c r="V395" s="24"/>
      <c r="W395" s="24"/>
    </row>
    <row r="396" spans="2:23" x14ac:dyDescent="0.2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P396" s="24"/>
      <c r="Q396" s="24"/>
      <c r="V396" s="24"/>
      <c r="W396" s="24"/>
    </row>
    <row r="397" spans="2:23" x14ac:dyDescent="0.2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P397" s="24"/>
      <c r="Q397" s="24"/>
      <c r="V397" s="24"/>
      <c r="W397" s="24"/>
    </row>
    <row r="398" spans="2:23" x14ac:dyDescent="0.2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P398" s="24"/>
      <c r="Q398" s="24"/>
      <c r="V398" s="24"/>
      <c r="W398" s="24"/>
    </row>
    <row r="399" spans="2:23" x14ac:dyDescent="0.2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P399" s="24"/>
      <c r="Q399" s="24"/>
      <c r="V399" s="24"/>
      <c r="W399" s="24"/>
    </row>
    <row r="400" spans="2:23" x14ac:dyDescent="0.2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P400" s="24"/>
      <c r="Q400" s="24"/>
      <c r="V400" s="24"/>
      <c r="W400" s="24"/>
    </row>
    <row r="401" spans="2:23" x14ac:dyDescent="0.2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P401" s="24"/>
      <c r="Q401" s="24"/>
      <c r="V401" s="24"/>
      <c r="W401" s="24"/>
    </row>
    <row r="402" spans="2:23" x14ac:dyDescent="0.2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P402" s="24"/>
      <c r="Q402" s="24"/>
      <c r="V402" s="24"/>
      <c r="W402" s="24"/>
    </row>
    <row r="403" spans="2:23" x14ac:dyDescent="0.2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P403" s="24"/>
      <c r="Q403" s="24"/>
      <c r="V403" s="24"/>
      <c r="W403" s="24"/>
    </row>
    <row r="404" spans="2:23" x14ac:dyDescent="0.2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P404" s="24"/>
      <c r="Q404" s="24"/>
      <c r="V404" s="24"/>
      <c r="W404" s="24"/>
    </row>
    <row r="405" spans="2:23" x14ac:dyDescent="0.2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P405" s="24"/>
      <c r="Q405" s="24"/>
      <c r="V405" s="24"/>
      <c r="W405" s="24"/>
    </row>
    <row r="406" spans="2:23" x14ac:dyDescent="0.2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P406" s="24"/>
      <c r="Q406" s="24"/>
      <c r="V406" s="24"/>
      <c r="W406" s="24"/>
    </row>
    <row r="407" spans="2:23" x14ac:dyDescent="0.2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P407" s="24"/>
      <c r="Q407" s="24"/>
      <c r="V407" s="24"/>
      <c r="W407" s="24"/>
    </row>
    <row r="408" spans="2:23" x14ac:dyDescent="0.2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P408" s="24"/>
      <c r="Q408" s="24"/>
      <c r="V408" s="24"/>
      <c r="W408" s="24"/>
    </row>
    <row r="409" spans="2:23" x14ac:dyDescent="0.2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P409" s="24"/>
      <c r="Q409" s="24"/>
      <c r="V409" s="24"/>
      <c r="W409" s="24"/>
    </row>
    <row r="410" spans="2:23" x14ac:dyDescent="0.2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P410" s="24"/>
      <c r="Q410" s="24"/>
      <c r="V410" s="24"/>
      <c r="W410" s="24"/>
    </row>
    <row r="411" spans="2:23" x14ac:dyDescent="0.2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P411" s="24"/>
      <c r="Q411" s="24"/>
      <c r="V411" s="24"/>
      <c r="W411" s="24"/>
    </row>
    <row r="412" spans="2:23" x14ac:dyDescent="0.2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P412" s="24"/>
      <c r="Q412" s="24"/>
      <c r="V412" s="24"/>
      <c r="W412" s="24"/>
    </row>
    <row r="413" spans="2:23" x14ac:dyDescent="0.2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P413" s="24"/>
      <c r="Q413" s="24"/>
      <c r="V413" s="24"/>
      <c r="W413" s="24"/>
    </row>
    <row r="414" spans="2:23" x14ac:dyDescent="0.2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P414" s="24"/>
      <c r="Q414" s="24"/>
      <c r="V414" s="24"/>
      <c r="W414" s="24"/>
    </row>
    <row r="415" spans="2:23" x14ac:dyDescent="0.2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P415" s="24"/>
      <c r="Q415" s="24"/>
      <c r="V415" s="24"/>
      <c r="W415" s="24"/>
    </row>
    <row r="416" spans="2:23" x14ac:dyDescent="0.2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P416" s="24"/>
      <c r="Q416" s="24"/>
      <c r="V416" s="24"/>
      <c r="W416" s="24"/>
    </row>
    <row r="417" spans="2:23" x14ac:dyDescent="0.2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P417" s="24"/>
      <c r="Q417" s="24"/>
      <c r="V417" s="24"/>
      <c r="W417" s="24"/>
    </row>
    <row r="418" spans="2:23" x14ac:dyDescent="0.2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P418" s="24"/>
      <c r="Q418" s="24"/>
      <c r="V418" s="24"/>
      <c r="W418" s="24"/>
    </row>
    <row r="419" spans="2:23" x14ac:dyDescent="0.2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P419" s="24"/>
      <c r="Q419" s="24"/>
      <c r="V419" s="24"/>
      <c r="W419" s="24"/>
    </row>
    <row r="420" spans="2:23" x14ac:dyDescent="0.2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P420" s="24"/>
      <c r="Q420" s="24"/>
      <c r="V420" s="24"/>
      <c r="W420" s="24"/>
    </row>
    <row r="421" spans="2:23" x14ac:dyDescent="0.2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P421" s="24"/>
      <c r="Q421" s="24"/>
      <c r="V421" s="24"/>
      <c r="W421" s="24"/>
    </row>
    <row r="422" spans="2:23" x14ac:dyDescent="0.2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P422" s="24"/>
      <c r="Q422" s="24"/>
      <c r="V422" s="24"/>
      <c r="W422" s="24"/>
    </row>
    <row r="423" spans="2:23" x14ac:dyDescent="0.2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P423" s="24"/>
      <c r="Q423" s="24"/>
      <c r="V423" s="24"/>
      <c r="W423" s="24"/>
    </row>
    <row r="424" spans="2:23" x14ac:dyDescent="0.2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P424" s="24"/>
      <c r="Q424" s="24"/>
      <c r="V424" s="24"/>
      <c r="W424" s="24"/>
    </row>
    <row r="425" spans="2:23" x14ac:dyDescent="0.2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P425" s="24"/>
      <c r="Q425" s="24"/>
      <c r="V425" s="24"/>
      <c r="W425" s="24"/>
    </row>
    <row r="426" spans="2:23" x14ac:dyDescent="0.2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P426" s="24"/>
      <c r="Q426" s="24"/>
      <c r="V426" s="24"/>
      <c r="W426" s="24"/>
    </row>
    <row r="427" spans="2:23" x14ac:dyDescent="0.2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P427" s="24"/>
      <c r="Q427" s="24"/>
      <c r="V427" s="24"/>
      <c r="W427" s="24"/>
    </row>
    <row r="428" spans="2:23" x14ac:dyDescent="0.2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P428" s="24"/>
      <c r="Q428" s="24"/>
      <c r="V428" s="24"/>
      <c r="W428" s="24"/>
    </row>
    <row r="429" spans="2:23" x14ac:dyDescent="0.2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P429" s="24"/>
      <c r="Q429" s="24"/>
      <c r="V429" s="24"/>
      <c r="W429" s="24"/>
    </row>
    <row r="430" spans="2:23" x14ac:dyDescent="0.2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P430" s="24"/>
      <c r="Q430" s="24"/>
      <c r="V430" s="24"/>
      <c r="W430" s="24"/>
    </row>
    <row r="431" spans="2:23" x14ac:dyDescent="0.2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P431" s="24"/>
      <c r="Q431" s="24"/>
      <c r="V431" s="24"/>
      <c r="W431" s="24"/>
    </row>
    <row r="432" spans="2:23" x14ac:dyDescent="0.2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P432" s="24"/>
      <c r="Q432" s="24"/>
      <c r="V432" s="24"/>
      <c r="W432" s="24"/>
    </row>
    <row r="433" spans="2:23" x14ac:dyDescent="0.2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P433" s="24"/>
      <c r="Q433" s="24"/>
      <c r="V433" s="24"/>
      <c r="W433" s="24"/>
    </row>
    <row r="434" spans="2:23" x14ac:dyDescent="0.2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P434" s="24"/>
      <c r="Q434" s="24"/>
      <c r="V434" s="24"/>
      <c r="W434" s="24"/>
    </row>
    <row r="435" spans="2:23" x14ac:dyDescent="0.2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P435" s="24"/>
      <c r="Q435" s="24"/>
      <c r="V435" s="24"/>
      <c r="W435" s="24"/>
    </row>
    <row r="436" spans="2:23" x14ac:dyDescent="0.2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P436" s="24"/>
      <c r="Q436" s="24"/>
      <c r="V436" s="24"/>
      <c r="W436" s="24"/>
    </row>
    <row r="437" spans="2:23" x14ac:dyDescent="0.2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P437" s="24"/>
      <c r="Q437" s="24"/>
      <c r="V437" s="24"/>
      <c r="W437" s="24"/>
    </row>
    <row r="438" spans="2:23" x14ac:dyDescent="0.2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P438" s="24"/>
      <c r="Q438" s="24"/>
      <c r="V438" s="24"/>
      <c r="W438" s="24"/>
    </row>
    <row r="439" spans="2:23" x14ac:dyDescent="0.2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P439" s="24"/>
      <c r="Q439" s="24"/>
      <c r="V439" s="24"/>
      <c r="W439" s="24"/>
    </row>
    <row r="440" spans="2:23" x14ac:dyDescent="0.2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P440" s="24"/>
      <c r="Q440" s="24"/>
      <c r="V440" s="24"/>
      <c r="W440" s="24"/>
    </row>
    <row r="441" spans="2:23" x14ac:dyDescent="0.2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P441" s="24"/>
      <c r="Q441" s="24"/>
      <c r="V441" s="24"/>
      <c r="W441" s="24"/>
    </row>
    <row r="442" spans="2:23" x14ac:dyDescent="0.2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P442" s="24"/>
      <c r="Q442" s="24"/>
      <c r="V442" s="24"/>
      <c r="W442" s="24"/>
    </row>
    <row r="443" spans="2:23" x14ac:dyDescent="0.2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P443" s="24"/>
      <c r="Q443" s="24"/>
      <c r="V443" s="24"/>
      <c r="W443" s="24"/>
    </row>
    <row r="444" spans="2:23" x14ac:dyDescent="0.2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P444" s="24"/>
      <c r="Q444" s="24"/>
      <c r="V444" s="24"/>
      <c r="W444" s="24"/>
    </row>
    <row r="445" spans="2:23" x14ac:dyDescent="0.2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P445" s="24"/>
      <c r="Q445" s="24"/>
      <c r="V445" s="24"/>
      <c r="W445" s="24"/>
    </row>
    <row r="446" spans="2:23" x14ac:dyDescent="0.2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P446" s="24"/>
      <c r="Q446" s="24"/>
      <c r="V446" s="24"/>
      <c r="W446" s="24"/>
    </row>
    <row r="447" spans="2:23" x14ac:dyDescent="0.2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P447" s="24"/>
      <c r="Q447" s="24"/>
      <c r="V447" s="24"/>
      <c r="W447" s="24"/>
    </row>
    <row r="448" spans="2:23" x14ac:dyDescent="0.2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P448" s="24"/>
      <c r="Q448" s="24"/>
      <c r="V448" s="24"/>
      <c r="W448" s="24"/>
    </row>
    <row r="449" spans="2:23" x14ac:dyDescent="0.2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P449" s="24"/>
      <c r="Q449" s="24"/>
      <c r="V449" s="24"/>
      <c r="W449" s="24"/>
    </row>
    <row r="450" spans="2:23" x14ac:dyDescent="0.2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P450" s="24"/>
      <c r="Q450" s="24"/>
      <c r="V450" s="24"/>
      <c r="W450" s="24"/>
    </row>
    <row r="451" spans="2:23" x14ac:dyDescent="0.2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P451" s="24"/>
      <c r="Q451" s="24"/>
      <c r="V451" s="24"/>
      <c r="W451" s="24"/>
    </row>
    <row r="452" spans="2:23" x14ac:dyDescent="0.2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P452" s="24"/>
      <c r="Q452" s="24"/>
      <c r="V452" s="24"/>
      <c r="W452" s="24"/>
    </row>
    <row r="453" spans="2:23" x14ac:dyDescent="0.2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P453" s="24"/>
      <c r="Q453" s="24"/>
      <c r="V453" s="24"/>
      <c r="W453" s="24"/>
    </row>
    <row r="454" spans="2:23" x14ac:dyDescent="0.2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P454" s="24"/>
      <c r="Q454" s="24"/>
      <c r="V454" s="24"/>
      <c r="W454" s="24"/>
    </row>
    <row r="455" spans="2:23" x14ac:dyDescent="0.2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P455" s="24"/>
      <c r="Q455" s="24"/>
      <c r="V455" s="24"/>
      <c r="W455" s="24"/>
    </row>
    <row r="456" spans="2:23" x14ac:dyDescent="0.2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P456" s="24"/>
      <c r="Q456" s="24"/>
      <c r="V456" s="24"/>
      <c r="W456" s="24"/>
    </row>
    <row r="457" spans="2:23" x14ac:dyDescent="0.2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P457" s="24"/>
      <c r="Q457" s="24"/>
      <c r="V457" s="24"/>
      <c r="W457" s="24"/>
    </row>
    <row r="458" spans="2:23" x14ac:dyDescent="0.2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P458" s="24"/>
      <c r="Q458" s="24"/>
      <c r="V458" s="24"/>
      <c r="W458" s="24"/>
    </row>
    <row r="459" spans="2:23" x14ac:dyDescent="0.2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P459" s="24"/>
      <c r="Q459" s="24"/>
      <c r="V459" s="24"/>
      <c r="W459" s="24"/>
    </row>
    <row r="460" spans="2:23" x14ac:dyDescent="0.2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P460" s="24"/>
      <c r="Q460" s="24"/>
      <c r="V460" s="24"/>
      <c r="W460" s="24"/>
    </row>
    <row r="461" spans="2:23" x14ac:dyDescent="0.2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P461" s="24"/>
      <c r="Q461" s="24"/>
      <c r="V461" s="24"/>
      <c r="W461" s="24"/>
    </row>
    <row r="462" spans="2:23" x14ac:dyDescent="0.2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P462" s="24"/>
      <c r="Q462" s="24"/>
      <c r="V462" s="24"/>
      <c r="W462" s="24"/>
    </row>
    <row r="463" spans="2:23" x14ac:dyDescent="0.2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P463" s="24"/>
      <c r="Q463" s="24"/>
      <c r="V463" s="24"/>
      <c r="W463" s="24"/>
    </row>
    <row r="464" spans="2:23" x14ac:dyDescent="0.2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P464" s="24"/>
      <c r="Q464" s="24"/>
      <c r="V464" s="24"/>
      <c r="W464" s="24"/>
    </row>
    <row r="465" spans="2:23" x14ac:dyDescent="0.2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P465" s="24"/>
      <c r="Q465" s="24"/>
      <c r="V465" s="24"/>
      <c r="W465" s="24"/>
    </row>
    <row r="466" spans="2:23" x14ac:dyDescent="0.2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P466" s="24"/>
      <c r="Q466" s="24"/>
      <c r="V466" s="24"/>
      <c r="W466" s="24"/>
    </row>
    <row r="467" spans="2:23" x14ac:dyDescent="0.2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P467" s="24"/>
      <c r="Q467" s="24"/>
      <c r="V467" s="24"/>
      <c r="W467" s="24"/>
    </row>
    <row r="468" spans="2:23" x14ac:dyDescent="0.2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P468" s="24"/>
      <c r="Q468" s="24"/>
      <c r="V468" s="24"/>
      <c r="W468" s="24"/>
    </row>
    <row r="469" spans="2:23" x14ac:dyDescent="0.2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P469" s="24"/>
      <c r="Q469" s="24"/>
      <c r="V469" s="24"/>
      <c r="W469" s="24"/>
    </row>
    <row r="470" spans="2:23" x14ac:dyDescent="0.2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P470" s="24"/>
      <c r="Q470" s="24"/>
      <c r="V470" s="24"/>
      <c r="W470" s="24"/>
    </row>
    <row r="471" spans="2:23" x14ac:dyDescent="0.2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P471" s="24"/>
      <c r="Q471" s="24"/>
      <c r="V471" s="24"/>
      <c r="W471" s="24"/>
    </row>
    <row r="472" spans="2:23" x14ac:dyDescent="0.2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P472" s="24"/>
      <c r="Q472" s="24"/>
      <c r="V472" s="24"/>
      <c r="W472" s="24"/>
    </row>
    <row r="473" spans="2:23" x14ac:dyDescent="0.2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P473" s="24"/>
      <c r="Q473" s="24"/>
      <c r="V473" s="24"/>
      <c r="W473" s="24"/>
    </row>
    <row r="474" spans="2:23" x14ac:dyDescent="0.2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P474" s="24"/>
      <c r="Q474" s="24"/>
      <c r="V474" s="24"/>
      <c r="W474" s="24"/>
    </row>
    <row r="475" spans="2:23" x14ac:dyDescent="0.2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P475" s="24"/>
      <c r="Q475" s="24"/>
      <c r="V475" s="24"/>
      <c r="W475" s="24"/>
    </row>
    <row r="476" spans="2:23" x14ac:dyDescent="0.2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P476" s="24"/>
      <c r="Q476" s="24"/>
      <c r="V476" s="24"/>
      <c r="W476" s="24"/>
    </row>
    <row r="477" spans="2:23" x14ac:dyDescent="0.2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P477" s="24"/>
      <c r="Q477" s="24"/>
      <c r="V477" s="24"/>
      <c r="W477" s="24"/>
    </row>
    <row r="478" spans="2:23" x14ac:dyDescent="0.2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P478" s="24"/>
      <c r="Q478" s="24"/>
      <c r="V478" s="24"/>
      <c r="W478" s="24"/>
    </row>
    <row r="479" spans="2:23" x14ac:dyDescent="0.2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P479" s="24"/>
      <c r="Q479" s="24"/>
      <c r="V479" s="24"/>
      <c r="W479" s="24"/>
    </row>
    <row r="480" spans="2:23" x14ac:dyDescent="0.2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P480" s="24"/>
      <c r="Q480" s="24"/>
      <c r="V480" s="24"/>
      <c r="W480" s="24"/>
    </row>
    <row r="481" spans="2:23" x14ac:dyDescent="0.2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P481" s="24"/>
      <c r="Q481" s="24"/>
      <c r="V481" s="24"/>
      <c r="W481" s="24"/>
    </row>
    <row r="482" spans="2:23" x14ac:dyDescent="0.2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P482" s="24"/>
      <c r="Q482" s="24"/>
      <c r="V482" s="24"/>
      <c r="W482" s="24"/>
    </row>
    <row r="483" spans="2:23" x14ac:dyDescent="0.2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P483" s="24"/>
      <c r="Q483" s="24"/>
      <c r="V483" s="24"/>
      <c r="W483" s="24"/>
    </row>
    <row r="484" spans="2:23" x14ac:dyDescent="0.2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P484" s="24"/>
      <c r="Q484" s="24"/>
      <c r="V484" s="24"/>
      <c r="W484" s="24"/>
    </row>
    <row r="485" spans="2:23" x14ac:dyDescent="0.2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P485" s="24"/>
      <c r="Q485" s="24"/>
      <c r="V485" s="24"/>
      <c r="W485" s="24"/>
    </row>
    <row r="486" spans="2:23" x14ac:dyDescent="0.2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P486" s="24"/>
      <c r="Q486" s="24"/>
      <c r="V486" s="24"/>
      <c r="W486" s="24"/>
    </row>
    <row r="487" spans="2:23" x14ac:dyDescent="0.2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P487" s="24"/>
      <c r="Q487" s="24"/>
      <c r="V487" s="24"/>
      <c r="W487" s="24"/>
    </row>
    <row r="488" spans="2:23" x14ac:dyDescent="0.2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P488" s="24"/>
      <c r="Q488" s="24"/>
      <c r="V488" s="24"/>
      <c r="W488" s="24"/>
    </row>
    <row r="489" spans="2:23" x14ac:dyDescent="0.2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P489" s="24"/>
      <c r="Q489" s="24"/>
      <c r="V489" s="24"/>
      <c r="W489" s="24"/>
    </row>
    <row r="490" spans="2:23" x14ac:dyDescent="0.2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P490" s="24"/>
      <c r="Q490" s="24"/>
      <c r="V490" s="24"/>
      <c r="W490" s="24"/>
    </row>
    <row r="491" spans="2:23" x14ac:dyDescent="0.2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P491" s="24"/>
      <c r="Q491" s="24"/>
      <c r="V491" s="24"/>
      <c r="W491" s="24"/>
    </row>
    <row r="492" spans="2:23" x14ac:dyDescent="0.2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P492" s="24"/>
      <c r="Q492" s="24"/>
      <c r="V492" s="24"/>
      <c r="W492" s="24"/>
    </row>
    <row r="493" spans="2:23" x14ac:dyDescent="0.2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P493" s="24"/>
      <c r="Q493" s="24"/>
      <c r="V493" s="24"/>
      <c r="W493" s="24"/>
    </row>
    <row r="494" spans="2:23" x14ac:dyDescent="0.2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P494" s="24"/>
      <c r="Q494" s="24"/>
      <c r="V494" s="24"/>
      <c r="W494" s="24"/>
    </row>
    <row r="495" spans="2:23" x14ac:dyDescent="0.2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P495" s="24"/>
      <c r="Q495" s="24"/>
      <c r="V495" s="24"/>
      <c r="W495" s="24"/>
    </row>
    <row r="496" spans="2:23" x14ac:dyDescent="0.2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P496" s="24"/>
      <c r="Q496" s="24"/>
      <c r="V496" s="24"/>
      <c r="W496" s="24"/>
    </row>
    <row r="497" spans="2:23" x14ac:dyDescent="0.2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P497" s="24"/>
      <c r="Q497" s="24"/>
      <c r="V497" s="24"/>
      <c r="W497" s="24"/>
    </row>
    <row r="498" spans="2:23" x14ac:dyDescent="0.2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P498" s="24"/>
      <c r="Q498" s="24"/>
      <c r="V498" s="24"/>
      <c r="W498" s="24"/>
    </row>
    <row r="499" spans="2:23" x14ac:dyDescent="0.2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P499" s="24"/>
      <c r="Q499" s="24"/>
      <c r="V499" s="24"/>
      <c r="W499" s="24"/>
    </row>
    <row r="500" spans="2:23" x14ac:dyDescent="0.2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P500" s="24"/>
      <c r="Q500" s="24"/>
      <c r="V500" s="24"/>
      <c r="W500" s="24"/>
    </row>
    <row r="501" spans="2:23" x14ac:dyDescent="0.2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P501" s="24"/>
      <c r="Q501" s="24"/>
      <c r="V501" s="24"/>
      <c r="W501" s="24"/>
    </row>
    <row r="502" spans="2:23" x14ac:dyDescent="0.2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P502" s="24"/>
      <c r="Q502" s="24"/>
      <c r="V502" s="24"/>
      <c r="W502" s="24"/>
    </row>
    <row r="503" spans="2:23" x14ac:dyDescent="0.2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P503" s="24"/>
      <c r="Q503" s="24"/>
      <c r="V503" s="24"/>
      <c r="W503" s="24"/>
    </row>
    <row r="504" spans="2:23" x14ac:dyDescent="0.2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P504" s="24"/>
      <c r="Q504" s="24"/>
      <c r="V504" s="24"/>
      <c r="W504" s="24"/>
    </row>
    <row r="505" spans="2:23" x14ac:dyDescent="0.2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P505" s="24"/>
      <c r="Q505" s="24"/>
      <c r="V505" s="24"/>
      <c r="W505" s="24"/>
    </row>
    <row r="506" spans="2:23" x14ac:dyDescent="0.2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P506" s="24"/>
      <c r="Q506" s="24"/>
      <c r="V506" s="24"/>
      <c r="W506" s="24"/>
    </row>
    <row r="507" spans="2:23" x14ac:dyDescent="0.2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P507" s="24"/>
      <c r="Q507" s="24"/>
      <c r="V507" s="24"/>
      <c r="W507" s="24"/>
    </row>
    <row r="508" spans="2:23" x14ac:dyDescent="0.2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P508" s="24"/>
      <c r="Q508" s="24"/>
      <c r="V508" s="24"/>
      <c r="W508" s="24"/>
    </row>
    <row r="509" spans="2:23" x14ac:dyDescent="0.2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P509" s="24"/>
      <c r="Q509" s="24"/>
      <c r="V509" s="24"/>
      <c r="W509" s="24"/>
    </row>
    <row r="510" spans="2:23" x14ac:dyDescent="0.2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P510" s="24"/>
      <c r="Q510" s="24"/>
      <c r="V510" s="24"/>
      <c r="W510" s="24"/>
    </row>
    <row r="511" spans="2:23" x14ac:dyDescent="0.2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P511" s="24"/>
      <c r="Q511" s="24"/>
      <c r="V511" s="24"/>
      <c r="W511" s="24"/>
    </row>
    <row r="512" spans="2:23" x14ac:dyDescent="0.2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P512" s="24"/>
      <c r="Q512" s="24"/>
      <c r="V512" s="24"/>
      <c r="W512" s="24"/>
    </row>
    <row r="513" spans="2:23" x14ac:dyDescent="0.2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P513" s="24"/>
      <c r="Q513" s="24"/>
      <c r="V513" s="24"/>
      <c r="W513" s="24"/>
    </row>
    <row r="514" spans="2:23" x14ac:dyDescent="0.2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P514" s="24"/>
      <c r="Q514" s="24"/>
      <c r="V514" s="24"/>
      <c r="W514" s="24"/>
    </row>
    <row r="515" spans="2:23" x14ac:dyDescent="0.2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P515" s="24"/>
      <c r="Q515" s="24"/>
      <c r="V515" s="24"/>
      <c r="W515" s="24"/>
    </row>
    <row r="516" spans="2:23" x14ac:dyDescent="0.2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P516" s="24"/>
      <c r="Q516" s="24"/>
      <c r="V516" s="24"/>
      <c r="W516" s="24"/>
    </row>
    <row r="517" spans="2:23" x14ac:dyDescent="0.2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P517" s="24"/>
      <c r="Q517" s="24"/>
      <c r="V517" s="24"/>
      <c r="W517" s="24"/>
    </row>
    <row r="518" spans="2:23" x14ac:dyDescent="0.2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P518" s="24"/>
      <c r="Q518" s="24"/>
      <c r="V518" s="24"/>
      <c r="W518" s="24"/>
    </row>
    <row r="519" spans="2:23" x14ac:dyDescent="0.2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P519" s="24"/>
      <c r="Q519" s="24"/>
      <c r="V519" s="24"/>
      <c r="W519" s="24"/>
    </row>
    <row r="520" spans="2:23" x14ac:dyDescent="0.2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P520" s="24"/>
      <c r="Q520" s="24"/>
      <c r="V520" s="24"/>
      <c r="W520" s="24"/>
    </row>
    <row r="521" spans="2:23" x14ac:dyDescent="0.2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P521" s="24"/>
      <c r="Q521" s="24"/>
      <c r="V521" s="24"/>
      <c r="W521" s="24"/>
    </row>
    <row r="522" spans="2:23" x14ac:dyDescent="0.2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P522" s="24"/>
      <c r="Q522" s="24"/>
      <c r="V522" s="24"/>
      <c r="W522" s="24"/>
    </row>
    <row r="523" spans="2:23" x14ac:dyDescent="0.2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P523" s="24"/>
      <c r="Q523" s="24"/>
      <c r="V523" s="24"/>
      <c r="W523" s="24"/>
    </row>
    <row r="524" spans="2:23" x14ac:dyDescent="0.2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P524" s="24"/>
      <c r="Q524" s="24"/>
      <c r="V524" s="24"/>
      <c r="W524" s="24"/>
    </row>
    <row r="525" spans="2:23" x14ac:dyDescent="0.2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P525" s="24"/>
      <c r="Q525" s="24"/>
      <c r="V525" s="24"/>
      <c r="W525" s="24"/>
    </row>
    <row r="526" spans="2:23" x14ac:dyDescent="0.2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P526" s="24"/>
      <c r="Q526" s="24"/>
      <c r="V526" s="24"/>
      <c r="W526" s="24"/>
    </row>
    <row r="527" spans="2:23" x14ac:dyDescent="0.2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P527" s="24"/>
      <c r="Q527" s="24"/>
      <c r="V527" s="24"/>
      <c r="W527" s="24"/>
    </row>
    <row r="528" spans="2:23" x14ac:dyDescent="0.2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P528" s="24"/>
      <c r="Q528" s="24"/>
      <c r="V528" s="24"/>
      <c r="W528" s="24"/>
    </row>
    <row r="529" spans="2:23" x14ac:dyDescent="0.2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P529" s="24"/>
      <c r="Q529" s="24"/>
      <c r="V529" s="24"/>
      <c r="W529" s="24"/>
    </row>
    <row r="530" spans="2:23" x14ac:dyDescent="0.2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P530" s="24"/>
      <c r="Q530" s="24"/>
      <c r="V530" s="24"/>
      <c r="W530" s="24"/>
    </row>
    <row r="531" spans="2:23" x14ac:dyDescent="0.2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P531" s="24"/>
      <c r="Q531" s="24"/>
      <c r="V531" s="24"/>
      <c r="W531" s="24"/>
    </row>
    <row r="532" spans="2:23" x14ac:dyDescent="0.2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P532" s="24"/>
      <c r="Q532" s="24"/>
      <c r="V532" s="24"/>
      <c r="W532" s="24"/>
    </row>
    <row r="533" spans="2:23" x14ac:dyDescent="0.2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P533" s="24"/>
      <c r="Q533" s="24"/>
      <c r="V533" s="24"/>
      <c r="W533" s="24"/>
    </row>
    <row r="534" spans="2:23" x14ac:dyDescent="0.2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P534" s="24"/>
      <c r="Q534" s="24"/>
      <c r="V534" s="24"/>
      <c r="W534" s="24"/>
    </row>
    <row r="535" spans="2:23" x14ac:dyDescent="0.2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P535" s="24"/>
      <c r="Q535" s="24"/>
      <c r="V535" s="24"/>
      <c r="W535" s="24"/>
    </row>
    <row r="536" spans="2:23" x14ac:dyDescent="0.2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P536" s="24"/>
      <c r="Q536" s="24"/>
      <c r="V536" s="24"/>
      <c r="W536" s="24"/>
    </row>
    <row r="537" spans="2:23" x14ac:dyDescent="0.2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P537" s="24"/>
      <c r="Q537" s="24"/>
      <c r="V537" s="24"/>
      <c r="W537" s="24"/>
    </row>
    <row r="538" spans="2:23" x14ac:dyDescent="0.2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P538" s="24"/>
      <c r="Q538" s="24"/>
      <c r="V538" s="24"/>
      <c r="W538" s="24"/>
    </row>
    <row r="539" spans="2:23" x14ac:dyDescent="0.2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P539" s="24"/>
      <c r="Q539" s="24"/>
      <c r="V539" s="24"/>
      <c r="W539" s="24"/>
    </row>
    <row r="540" spans="2:23" x14ac:dyDescent="0.2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P540" s="24"/>
      <c r="Q540" s="24"/>
      <c r="V540" s="24"/>
      <c r="W540" s="24"/>
    </row>
    <row r="541" spans="2:23" x14ac:dyDescent="0.2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P541" s="24"/>
      <c r="Q541" s="24"/>
      <c r="V541" s="24"/>
      <c r="W541" s="24"/>
    </row>
    <row r="542" spans="2:23" x14ac:dyDescent="0.2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P542" s="24"/>
      <c r="Q542" s="24"/>
      <c r="V542" s="24"/>
      <c r="W542" s="24"/>
    </row>
    <row r="543" spans="2:23" x14ac:dyDescent="0.2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P543" s="24"/>
      <c r="Q543" s="24"/>
      <c r="V543" s="24"/>
      <c r="W543" s="24"/>
    </row>
    <row r="544" spans="2:23" x14ac:dyDescent="0.2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P544" s="24"/>
      <c r="Q544" s="24"/>
      <c r="V544" s="24"/>
      <c r="W544" s="24"/>
    </row>
    <row r="545" spans="2:23" x14ac:dyDescent="0.2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P545" s="24"/>
      <c r="Q545" s="24"/>
      <c r="V545" s="24"/>
      <c r="W545" s="24"/>
    </row>
    <row r="546" spans="2:23" x14ac:dyDescent="0.2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P546" s="24"/>
      <c r="Q546" s="24"/>
      <c r="V546" s="24"/>
      <c r="W546" s="24"/>
    </row>
    <row r="547" spans="2:23" x14ac:dyDescent="0.2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P547" s="24"/>
      <c r="Q547" s="24"/>
      <c r="V547" s="24"/>
      <c r="W547" s="24"/>
    </row>
    <row r="548" spans="2:23" x14ac:dyDescent="0.2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P548" s="24"/>
      <c r="Q548" s="24"/>
      <c r="V548" s="24"/>
      <c r="W548" s="24"/>
    </row>
    <row r="549" spans="2:23" x14ac:dyDescent="0.2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P549" s="24"/>
      <c r="Q549" s="24"/>
      <c r="V549" s="24"/>
      <c r="W549" s="24"/>
    </row>
    <row r="550" spans="2:23" x14ac:dyDescent="0.2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P550" s="24"/>
      <c r="Q550" s="24"/>
      <c r="V550" s="24"/>
      <c r="W550" s="24"/>
    </row>
    <row r="551" spans="2:23" x14ac:dyDescent="0.2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P551" s="24"/>
      <c r="Q551" s="24"/>
      <c r="V551" s="24"/>
      <c r="W551" s="24"/>
    </row>
    <row r="552" spans="2:23" x14ac:dyDescent="0.2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P552" s="24"/>
      <c r="Q552" s="24"/>
      <c r="V552" s="24"/>
      <c r="W552" s="24"/>
    </row>
    <row r="553" spans="2:23" x14ac:dyDescent="0.2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P553" s="24"/>
      <c r="Q553" s="24"/>
      <c r="V553" s="24"/>
      <c r="W553" s="24"/>
    </row>
    <row r="554" spans="2:23" x14ac:dyDescent="0.2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P554" s="24"/>
      <c r="Q554" s="24"/>
      <c r="V554" s="24"/>
      <c r="W554" s="24"/>
    </row>
    <row r="555" spans="2:23" x14ac:dyDescent="0.2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P555" s="24"/>
      <c r="Q555" s="24"/>
      <c r="V555" s="24"/>
      <c r="W555" s="24"/>
    </row>
    <row r="556" spans="2:23" x14ac:dyDescent="0.2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P556" s="24"/>
      <c r="Q556" s="24"/>
      <c r="V556" s="24"/>
      <c r="W556" s="24"/>
    </row>
    <row r="557" spans="2:23" x14ac:dyDescent="0.2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P557" s="24"/>
      <c r="Q557" s="24"/>
      <c r="V557" s="24"/>
      <c r="W557" s="24"/>
    </row>
    <row r="558" spans="2:23" x14ac:dyDescent="0.2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P558" s="24"/>
      <c r="Q558" s="24"/>
      <c r="V558" s="24"/>
      <c r="W558" s="24"/>
    </row>
    <row r="559" spans="2:23" x14ac:dyDescent="0.2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P559" s="24"/>
      <c r="Q559" s="24"/>
      <c r="V559" s="24"/>
      <c r="W559" s="24"/>
    </row>
    <row r="560" spans="2:23" x14ac:dyDescent="0.2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P560" s="24"/>
      <c r="Q560" s="24"/>
      <c r="V560" s="24"/>
      <c r="W560" s="24"/>
    </row>
    <row r="561" spans="2:23" x14ac:dyDescent="0.2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P561" s="24"/>
      <c r="Q561" s="24"/>
      <c r="V561" s="24"/>
      <c r="W561" s="24"/>
    </row>
    <row r="562" spans="2:23" x14ac:dyDescent="0.2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P562" s="24"/>
      <c r="Q562" s="24"/>
      <c r="V562" s="24"/>
      <c r="W562" s="24"/>
    </row>
    <row r="563" spans="2:23" x14ac:dyDescent="0.2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P563" s="24"/>
      <c r="Q563" s="24"/>
      <c r="V563" s="24"/>
      <c r="W563" s="24"/>
    </row>
    <row r="564" spans="2:23" x14ac:dyDescent="0.2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P564" s="24"/>
      <c r="Q564" s="24"/>
      <c r="V564" s="24"/>
      <c r="W564" s="24"/>
    </row>
    <row r="565" spans="2:23" x14ac:dyDescent="0.2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P565" s="24"/>
      <c r="Q565" s="24"/>
      <c r="V565" s="24"/>
      <c r="W565" s="24"/>
    </row>
    <row r="566" spans="2:23" x14ac:dyDescent="0.2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P566" s="24"/>
      <c r="Q566" s="24"/>
      <c r="V566" s="24"/>
      <c r="W566" s="24"/>
    </row>
    <row r="567" spans="2:23" x14ac:dyDescent="0.2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P567" s="24"/>
      <c r="Q567" s="24"/>
      <c r="V567" s="24"/>
      <c r="W567" s="24"/>
    </row>
    <row r="568" spans="2:23" x14ac:dyDescent="0.2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P568" s="24"/>
      <c r="Q568" s="24"/>
      <c r="V568" s="24"/>
      <c r="W568" s="24"/>
    </row>
    <row r="569" spans="2:23" x14ac:dyDescent="0.2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P569" s="24"/>
      <c r="Q569" s="24"/>
      <c r="V569" s="24"/>
      <c r="W569" s="24"/>
    </row>
    <row r="570" spans="2:23" x14ac:dyDescent="0.2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P570" s="24"/>
      <c r="Q570" s="24"/>
      <c r="V570" s="24"/>
      <c r="W570" s="24"/>
    </row>
    <row r="571" spans="2:23" x14ac:dyDescent="0.2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P571" s="24"/>
      <c r="Q571" s="24"/>
      <c r="V571" s="24"/>
      <c r="W571" s="24"/>
    </row>
    <row r="572" spans="2:23" x14ac:dyDescent="0.2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P572" s="24"/>
      <c r="Q572" s="24"/>
      <c r="V572" s="24"/>
      <c r="W572" s="24"/>
    </row>
    <row r="573" spans="2:23" x14ac:dyDescent="0.2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P573" s="24"/>
      <c r="Q573" s="24"/>
      <c r="V573" s="24"/>
      <c r="W573" s="24"/>
    </row>
    <row r="574" spans="2:23" x14ac:dyDescent="0.2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P574" s="24"/>
      <c r="Q574" s="24"/>
      <c r="V574" s="24"/>
      <c r="W574" s="24"/>
    </row>
    <row r="575" spans="2:23" x14ac:dyDescent="0.2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P575" s="24"/>
      <c r="Q575" s="24"/>
      <c r="V575" s="24"/>
      <c r="W575" s="24"/>
    </row>
    <row r="576" spans="2:23" x14ac:dyDescent="0.2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P576" s="24"/>
      <c r="Q576" s="24"/>
      <c r="V576" s="24"/>
      <c r="W576" s="24"/>
    </row>
    <row r="577" spans="2:23" x14ac:dyDescent="0.2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P577" s="24"/>
      <c r="Q577" s="24"/>
      <c r="V577" s="24"/>
      <c r="W577" s="24"/>
    </row>
    <row r="578" spans="2:23" x14ac:dyDescent="0.2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P578" s="24"/>
      <c r="Q578" s="24"/>
      <c r="V578" s="24"/>
      <c r="W578" s="24"/>
    </row>
    <row r="579" spans="2:23" x14ac:dyDescent="0.2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P579" s="24"/>
      <c r="Q579" s="24"/>
      <c r="V579" s="24"/>
      <c r="W579" s="24"/>
    </row>
    <row r="580" spans="2:23" x14ac:dyDescent="0.2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P580" s="24"/>
      <c r="Q580" s="24"/>
      <c r="V580" s="24"/>
      <c r="W580" s="24"/>
    </row>
    <row r="581" spans="2:23" x14ac:dyDescent="0.2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P581" s="24"/>
      <c r="Q581" s="24"/>
      <c r="V581" s="24"/>
      <c r="W581" s="24"/>
    </row>
    <row r="582" spans="2:23" x14ac:dyDescent="0.2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P582" s="24"/>
      <c r="Q582" s="24"/>
      <c r="V582" s="24"/>
      <c r="W582" s="24"/>
    </row>
    <row r="583" spans="2:23" x14ac:dyDescent="0.2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P583" s="24"/>
      <c r="Q583" s="24"/>
      <c r="V583" s="24"/>
      <c r="W583" s="24"/>
    </row>
    <row r="584" spans="2:23" x14ac:dyDescent="0.2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P584" s="24"/>
      <c r="Q584" s="24"/>
      <c r="V584" s="24"/>
      <c r="W584" s="24"/>
    </row>
    <row r="585" spans="2:23" x14ac:dyDescent="0.2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P585" s="24"/>
      <c r="Q585" s="24"/>
      <c r="V585" s="24"/>
      <c r="W585" s="24"/>
    </row>
    <row r="586" spans="2:23" x14ac:dyDescent="0.2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P586" s="24"/>
      <c r="Q586" s="24"/>
      <c r="V586" s="24"/>
      <c r="W586" s="24"/>
    </row>
    <row r="587" spans="2:23" x14ac:dyDescent="0.2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P587" s="24"/>
      <c r="Q587" s="24"/>
      <c r="V587" s="24"/>
      <c r="W587" s="24"/>
    </row>
    <row r="588" spans="2:23" x14ac:dyDescent="0.2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P588" s="24"/>
      <c r="Q588" s="24"/>
      <c r="V588" s="24"/>
      <c r="W588" s="24"/>
    </row>
    <row r="589" spans="2:23" x14ac:dyDescent="0.2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P589" s="24"/>
      <c r="Q589" s="24"/>
      <c r="V589" s="24"/>
      <c r="W589" s="24"/>
    </row>
    <row r="590" spans="2:23" x14ac:dyDescent="0.2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P590" s="24"/>
      <c r="Q590" s="24"/>
      <c r="V590" s="24"/>
      <c r="W590" s="24"/>
    </row>
    <row r="591" spans="2:23" x14ac:dyDescent="0.2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P591" s="24"/>
      <c r="Q591" s="24"/>
      <c r="V591" s="24"/>
      <c r="W591" s="24"/>
    </row>
    <row r="592" spans="2:23" x14ac:dyDescent="0.2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P592" s="24"/>
      <c r="Q592" s="24"/>
      <c r="V592" s="24"/>
      <c r="W592" s="24"/>
    </row>
    <row r="593" spans="2:23" x14ac:dyDescent="0.2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P593" s="24"/>
      <c r="Q593" s="24"/>
      <c r="V593" s="24"/>
      <c r="W593" s="24"/>
    </row>
    <row r="594" spans="2:23" x14ac:dyDescent="0.2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P594" s="24"/>
      <c r="Q594" s="24"/>
      <c r="V594" s="24"/>
      <c r="W594" s="24"/>
    </row>
    <row r="595" spans="2:23" x14ac:dyDescent="0.2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P595" s="24"/>
      <c r="Q595" s="24"/>
      <c r="V595" s="24"/>
      <c r="W595" s="24"/>
    </row>
    <row r="596" spans="2:23" x14ac:dyDescent="0.2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P596" s="24"/>
      <c r="Q596" s="24"/>
      <c r="V596" s="24"/>
      <c r="W596" s="24"/>
    </row>
    <row r="597" spans="2:23" x14ac:dyDescent="0.2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P597" s="24"/>
      <c r="Q597" s="24"/>
      <c r="V597" s="24"/>
      <c r="W597" s="24"/>
    </row>
    <row r="598" spans="2:23" x14ac:dyDescent="0.2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P598" s="24"/>
      <c r="Q598" s="24"/>
      <c r="V598" s="24"/>
      <c r="W598" s="24"/>
    </row>
    <row r="599" spans="2:23" x14ac:dyDescent="0.2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P599" s="24"/>
      <c r="Q599" s="24"/>
      <c r="V599" s="24"/>
      <c r="W599" s="24"/>
    </row>
    <row r="600" spans="2:23" x14ac:dyDescent="0.2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P600" s="24"/>
      <c r="Q600" s="24"/>
      <c r="V600" s="24"/>
      <c r="W600" s="24"/>
    </row>
    <row r="601" spans="2:23" x14ac:dyDescent="0.2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P601" s="24"/>
      <c r="Q601" s="24"/>
      <c r="V601" s="24"/>
      <c r="W601" s="24"/>
    </row>
    <row r="602" spans="2:23" x14ac:dyDescent="0.2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P602" s="24"/>
      <c r="Q602" s="24"/>
      <c r="V602" s="24"/>
      <c r="W602" s="24"/>
    </row>
    <row r="603" spans="2:23" x14ac:dyDescent="0.2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P603" s="24"/>
      <c r="Q603" s="24"/>
      <c r="V603" s="24"/>
      <c r="W603" s="24"/>
    </row>
    <row r="604" spans="2:23" x14ac:dyDescent="0.2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P604" s="24"/>
      <c r="Q604" s="24"/>
      <c r="V604" s="24"/>
      <c r="W604" s="24"/>
    </row>
    <row r="605" spans="2:23" x14ac:dyDescent="0.2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P605" s="24"/>
      <c r="Q605" s="24"/>
      <c r="V605" s="24"/>
      <c r="W605" s="24"/>
    </row>
    <row r="606" spans="2:23" x14ac:dyDescent="0.2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P606" s="24"/>
      <c r="Q606" s="24"/>
      <c r="V606" s="24"/>
      <c r="W606" s="24"/>
    </row>
    <row r="607" spans="2:23" x14ac:dyDescent="0.2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P607" s="24"/>
      <c r="Q607" s="24"/>
      <c r="V607" s="24"/>
      <c r="W607" s="24"/>
    </row>
    <row r="608" spans="2:23" x14ac:dyDescent="0.2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P608" s="24"/>
      <c r="Q608" s="24"/>
      <c r="V608" s="24"/>
      <c r="W608" s="24"/>
    </row>
    <row r="609" spans="2:23" x14ac:dyDescent="0.2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P609" s="24"/>
      <c r="Q609" s="24"/>
      <c r="V609" s="24"/>
      <c r="W609" s="24"/>
    </row>
    <row r="610" spans="2:23" x14ac:dyDescent="0.2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P610" s="24"/>
      <c r="Q610" s="24"/>
      <c r="V610" s="24"/>
      <c r="W610" s="24"/>
    </row>
    <row r="611" spans="2:23" x14ac:dyDescent="0.2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P611" s="24"/>
      <c r="Q611" s="24"/>
      <c r="V611" s="24"/>
      <c r="W611" s="24"/>
    </row>
    <row r="612" spans="2:23" x14ac:dyDescent="0.2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P612" s="24"/>
      <c r="Q612" s="24"/>
      <c r="V612" s="24"/>
      <c r="W612" s="24"/>
    </row>
    <row r="613" spans="2:23" x14ac:dyDescent="0.2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P613" s="24"/>
      <c r="Q613" s="24"/>
      <c r="V613" s="24"/>
      <c r="W613" s="24"/>
    </row>
    <row r="614" spans="2:23" x14ac:dyDescent="0.2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P614" s="24"/>
      <c r="Q614" s="24"/>
      <c r="V614" s="24"/>
      <c r="W614" s="24"/>
    </row>
    <row r="615" spans="2:23" x14ac:dyDescent="0.2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P615" s="24"/>
      <c r="Q615" s="24"/>
      <c r="V615" s="24"/>
      <c r="W615" s="24"/>
    </row>
    <row r="616" spans="2:23" x14ac:dyDescent="0.2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P616" s="24"/>
      <c r="Q616" s="24"/>
      <c r="V616" s="24"/>
      <c r="W616" s="24"/>
    </row>
    <row r="617" spans="2:23" x14ac:dyDescent="0.2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P617" s="24"/>
      <c r="Q617" s="24"/>
      <c r="V617" s="24"/>
      <c r="W617" s="24"/>
    </row>
    <row r="618" spans="2:23" x14ac:dyDescent="0.2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P618" s="24"/>
      <c r="Q618" s="24"/>
      <c r="V618" s="24"/>
      <c r="W618" s="24"/>
    </row>
    <row r="619" spans="2:23" x14ac:dyDescent="0.2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P619" s="24"/>
      <c r="Q619" s="24"/>
      <c r="V619" s="24"/>
      <c r="W619" s="24"/>
    </row>
    <row r="620" spans="2:23" x14ac:dyDescent="0.2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P620" s="24"/>
      <c r="Q620" s="24"/>
      <c r="V620" s="24"/>
      <c r="W620" s="24"/>
    </row>
    <row r="621" spans="2:23" x14ac:dyDescent="0.2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P621" s="24"/>
      <c r="Q621" s="24"/>
      <c r="V621" s="24"/>
      <c r="W621" s="24"/>
    </row>
    <row r="622" spans="2:23" x14ac:dyDescent="0.2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P622" s="24"/>
      <c r="Q622" s="24"/>
      <c r="V622" s="24"/>
      <c r="W622" s="24"/>
    </row>
    <row r="623" spans="2:23" x14ac:dyDescent="0.2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P623" s="24"/>
      <c r="Q623" s="24"/>
      <c r="V623" s="24"/>
      <c r="W623" s="24"/>
    </row>
    <row r="624" spans="2:23" x14ac:dyDescent="0.2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P624" s="24"/>
      <c r="Q624" s="24"/>
      <c r="V624" s="24"/>
      <c r="W624" s="24"/>
    </row>
    <row r="625" spans="2:23" x14ac:dyDescent="0.2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P625" s="24"/>
      <c r="Q625" s="24"/>
      <c r="V625" s="24"/>
      <c r="W625" s="24"/>
    </row>
    <row r="626" spans="2:23" x14ac:dyDescent="0.2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P626" s="24"/>
      <c r="Q626" s="24"/>
      <c r="V626" s="24"/>
      <c r="W626" s="24"/>
    </row>
    <row r="627" spans="2:23" x14ac:dyDescent="0.2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P627" s="24"/>
      <c r="Q627" s="24"/>
      <c r="V627" s="24"/>
      <c r="W627" s="24"/>
    </row>
    <row r="628" spans="2:23" x14ac:dyDescent="0.2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P628" s="24"/>
      <c r="Q628" s="24"/>
      <c r="V628" s="24"/>
      <c r="W628" s="24"/>
    </row>
    <row r="629" spans="2:23" x14ac:dyDescent="0.2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P629" s="24"/>
      <c r="Q629" s="24"/>
      <c r="V629" s="24"/>
      <c r="W629" s="24"/>
    </row>
    <row r="630" spans="2:23" x14ac:dyDescent="0.2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P630" s="24"/>
      <c r="Q630" s="24"/>
      <c r="V630" s="24"/>
      <c r="W630" s="24"/>
    </row>
    <row r="631" spans="2:23" x14ac:dyDescent="0.2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P631" s="24"/>
      <c r="Q631" s="24"/>
      <c r="V631" s="24"/>
      <c r="W631" s="24"/>
    </row>
    <row r="632" spans="2:23" x14ac:dyDescent="0.2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P632" s="24"/>
      <c r="Q632" s="24"/>
      <c r="V632" s="24"/>
      <c r="W632" s="24"/>
    </row>
    <row r="633" spans="2:23" x14ac:dyDescent="0.2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P633" s="24"/>
      <c r="Q633" s="24"/>
      <c r="V633" s="24"/>
      <c r="W633" s="24"/>
    </row>
    <row r="634" spans="2:23" x14ac:dyDescent="0.2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P634" s="24"/>
      <c r="Q634" s="24"/>
      <c r="V634" s="24"/>
      <c r="W634" s="24"/>
    </row>
    <row r="635" spans="2:23" x14ac:dyDescent="0.2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P635" s="24"/>
      <c r="Q635" s="24"/>
      <c r="V635" s="24"/>
      <c r="W635" s="24"/>
    </row>
    <row r="636" spans="2:23" x14ac:dyDescent="0.2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P636" s="24"/>
      <c r="Q636" s="24"/>
      <c r="V636" s="24"/>
      <c r="W636" s="24"/>
    </row>
    <row r="637" spans="2:23" x14ac:dyDescent="0.2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P637" s="24"/>
      <c r="Q637" s="24"/>
      <c r="V637" s="24"/>
      <c r="W637" s="24"/>
    </row>
    <row r="638" spans="2:23" x14ac:dyDescent="0.2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P638" s="24"/>
      <c r="Q638" s="24"/>
      <c r="V638" s="24"/>
      <c r="W638" s="24"/>
    </row>
    <row r="639" spans="2:23" x14ac:dyDescent="0.2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P639" s="24"/>
      <c r="Q639" s="24"/>
      <c r="V639" s="24"/>
      <c r="W639" s="24"/>
    </row>
    <row r="640" spans="2:23" x14ac:dyDescent="0.2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P640" s="24"/>
      <c r="Q640" s="24"/>
      <c r="V640" s="24"/>
      <c r="W640" s="24"/>
    </row>
    <row r="641" spans="2:23" x14ac:dyDescent="0.2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P641" s="24"/>
      <c r="Q641" s="24"/>
      <c r="V641" s="24"/>
      <c r="W641" s="24"/>
    </row>
    <row r="642" spans="2:23" x14ac:dyDescent="0.2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P642" s="24"/>
      <c r="Q642" s="24"/>
      <c r="V642" s="24"/>
      <c r="W642" s="24"/>
    </row>
    <row r="643" spans="2:23" x14ac:dyDescent="0.2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P643" s="24"/>
      <c r="Q643" s="24"/>
      <c r="V643" s="24"/>
      <c r="W643" s="24"/>
    </row>
    <row r="644" spans="2:23" x14ac:dyDescent="0.2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P644" s="24"/>
      <c r="Q644" s="24"/>
      <c r="V644" s="24"/>
      <c r="W644" s="24"/>
    </row>
    <row r="645" spans="2:23" x14ac:dyDescent="0.2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P645" s="24"/>
      <c r="Q645" s="24"/>
      <c r="V645" s="24"/>
      <c r="W645" s="24"/>
    </row>
    <row r="646" spans="2:23" x14ac:dyDescent="0.2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P646" s="24"/>
      <c r="Q646" s="24"/>
      <c r="V646" s="24"/>
      <c r="W646" s="24"/>
    </row>
    <row r="647" spans="2:23" x14ac:dyDescent="0.2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P647" s="24"/>
      <c r="Q647" s="24"/>
      <c r="V647" s="24"/>
      <c r="W647" s="24"/>
    </row>
    <row r="648" spans="2:23" x14ac:dyDescent="0.2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P648" s="24"/>
      <c r="Q648" s="24"/>
      <c r="V648" s="24"/>
      <c r="W648" s="24"/>
    </row>
    <row r="649" spans="2:23" x14ac:dyDescent="0.2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P649" s="24"/>
      <c r="Q649" s="24"/>
      <c r="V649" s="24"/>
      <c r="W649" s="24"/>
    </row>
    <row r="650" spans="2:23" x14ac:dyDescent="0.2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P650" s="24"/>
      <c r="Q650" s="24"/>
      <c r="V650" s="24"/>
      <c r="W650" s="24"/>
    </row>
    <row r="651" spans="2:23" x14ac:dyDescent="0.2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P651" s="24"/>
      <c r="Q651" s="24"/>
      <c r="V651" s="24"/>
      <c r="W651" s="24"/>
    </row>
    <row r="652" spans="2:23" x14ac:dyDescent="0.2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P652" s="24"/>
      <c r="Q652" s="24"/>
      <c r="V652" s="24"/>
      <c r="W652" s="24"/>
    </row>
    <row r="653" spans="2:23" x14ac:dyDescent="0.2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P653" s="24"/>
      <c r="Q653" s="24"/>
      <c r="V653" s="24"/>
      <c r="W653" s="24"/>
    </row>
    <row r="654" spans="2:23" x14ac:dyDescent="0.2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P654" s="24"/>
      <c r="Q654" s="24"/>
      <c r="V654" s="24"/>
      <c r="W654" s="24"/>
    </row>
    <row r="655" spans="2:23" x14ac:dyDescent="0.2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P655" s="24"/>
      <c r="Q655" s="24"/>
      <c r="V655" s="24"/>
      <c r="W655" s="24"/>
    </row>
    <row r="656" spans="2:23" x14ac:dyDescent="0.2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P656" s="24"/>
      <c r="Q656" s="24"/>
      <c r="V656" s="24"/>
      <c r="W656" s="24"/>
    </row>
    <row r="657" spans="2:23" x14ac:dyDescent="0.2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P657" s="24"/>
      <c r="Q657" s="24"/>
      <c r="V657" s="24"/>
      <c r="W657" s="24"/>
    </row>
    <row r="658" spans="2:23" x14ac:dyDescent="0.2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P658" s="24"/>
      <c r="Q658" s="24"/>
      <c r="V658" s="24"/>
      <c r="W658" s="24"/>
    </row>
    <row r="659" spans="2:23" x14ac:dyDescent="0.2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P659" s="24"/>
      <c r="Q659" s="24"/>
      <c r="V659" s="24"/>
      <c r="W659" s="24"/>
    </row>
    <row r="660" spans="2:23" x14ac:dyDescent="0.2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P660" s="24"/>
      <c r="Q660" s="24"/>
      <c r="V660" s="24"/>
      <c r="W660" s="24"/>
    </row>
    <row r="661" spans="2:23" x14ac:dyDescent="0.2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P661" s="24"/>
      <c r="Q661" s="24"/>
      <c r="V661" s="24"/>
      <c r="W661" s="24"/>
    </row>
    <row r="662" spans="2:23" x14ac:dyDescent="0.2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P662" s="24"/>
      <c r="Q662" s="24"/>
      <c r="V662" s="24"/>
      <c r="W662" s="24"/>
    </row>
    <row r="663" spans="2:23" x14ac:dyDescent="0.2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P663" s="24"/>
      <c r="Q663" s="24"/>
      <c r="V663" s="24"/>
      <c r="W663" s="24"/>
    </row>
    <row r="664" spans="2:23" x14ac:dyDescent="0.2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P664" s="24"/>
      <c r="Q664" s="24"/>
      <c r="V664" s="24"/>
      <c r="W664" s="24"/>
    </row>
    <row r="665" spans="2:23" x14ac:dyDescent="0.2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P665" s="24"/>
      <c r="Q665" s="24"/>
      <c r="V665" s="24"/>
      <c r="W665" s="24"/>
    </row>
    <row r="666" spans="2:23" x14ac:dyDescent="0.2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P666" s="24"/>
      <c r="Q666" s="24"/>
      <c r="V666" s="24"/>
      <c r="W666" s="24"/>
    </row>
    <row r="667" spans="2:23" x14ac:dyDescent="0.2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P667" s="24"/>
      <c r="Q667" s="24"/>
      <c r="V667" s="24"/>
      <c r="W667" s="24"/>
    </row>
    <row r="668" spans="2:23" x14ac:dyDescent="0.2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P668" s="24"/>
      <c r="Q668" s="24"/>
      <c r="V668" s="24"/>
      <c r="W668" s="24"/>
    </row>
    <row r="669" spans="2:23" x14ac:dyDescent="0.2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P669" s="24"/>
      <c r="Q669" s="24"/>
      <c r="V669" s="24"/>
      <c r="W669" s="24"/>
    </row>
    <row r="670" spans="2:23" x14ac:dyDescent="0.2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P670" s="24"/>
      <c r="Q670" s="24"/>
      <c r="V670" s="24"/>
      <c r="W670" s="24"/>
    </row>
    <row r="671" spans="2:23" x14ac:dyDescent="0.2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P671" s="24"/>
      <c r="Q671" s="24"/>
      <c r="V671" s="24"/>
      <c r="W671" s="24"/>
    </row>
    <row r="672" spans="2:23" x14ac:dyDescent="0.2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P672" s="24"/>
      <c r="Q672" s="24"/>
      <c r="V672" s="24"/>
      <c r="W672" s="24"/>
    </row>
    <row r="673" spans="2:23" x14ac:dyDescent="0.2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P673" s="24"/>
      <c r="Q673" s="24"/>
      <c r="V673" s="24"/>
      <c r="W673" s="24"/>
    </row>
    <row r="674" spans="2:23" x14ac:dyDescent="0.2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P674" s="24"/>
      <c r="Q674" s="24"/>
      <c r="V674" s="24"/>
      <c r="W674" s="24"/>
    </row>
    <row r="675" spans="2:23" x14ac:dyDescent="0.2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P675" s="24"/>
      <c r="Q675" s="24"/>
      <c r="V675" s="24"/>
      <c r="W675" s="24"/>
    </row>
    <row r="676" spans="2:23" x14ac:dyDescent="0.2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P676" s="24"/>
      <c r="Q676" s="24"/>
      <c r="V676" s="24"/>
      <c r="W676" s="24"/>
    </row>
    <row r="677" spans="2:23" x14ac:dyDescent="0.2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P677" s="24"/>
      <c r="Q677" s="24"/>
      <c r="V677" s="24"/>
      <c r="W677" s="24"/>
    </row>
    <row r="678" spans="2:23" x14ac:dyDescent="0.2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P678" s="24"/>
      <c r="Q678" s="24"/>
      <c r="V678" s="24"/>
      <c r="W678" s="24"/>
    </row>
    <row r="679" spans="2:23" x14ac:dyDescent="0.2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P679" s="24"/>
      <c r="Q679" s="24"/>
      <c r="V679" s="24"/>
      <c r="W679" s="24"/>
    </row>
    <row r="680" spans="2:23" x14ac:dyDescent="0.2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P680" s="24"/>
      <c r="Q680" s="24"/>
      <c r="V680" s="24"/>
      <c r="W680" s="24"/>
    </row>
    <row r="681" spans="2:23" x14ac:dyDescent="0.2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P681" s="24"/>
      <c r="Q681" s="24"/>
      <c r="V681" s="24"/>
      <c r="W681" s="24"/>
    </row>
    <row r="682" spans="2:23" x14ac:dyDescent="0.2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P682" s="24"/>
      <c r="Q682" s="24"/>
      <c r="V682" s="24"/>
      <c r="W682" s="24"/>
    </row>
    <row r="683" spans="2:23" x14ac:dyDescent="0.2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P683" s="24"/>
      <c r="Q683" s="24"/>
      <c r="V683" s="24"/>
      <c r="W683" s="24"/>
    </row>
    <row r="684" spans="2:23" x14ac:dyDescent="0.2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P684" s="24"/>
      <c r="Q684" s="24"/>
      <c r="V684" s="24"/>
      <c r="W684" s="24"/>
    </row>
    <row r="685" spans="2:23" x14ac:dyDescent="0.2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P685" s="24"/>
      <c r="Q685" s="24"/>
      <c r="V685" s="24"/>
      <c r="W685" s="24"/>
    </row>
    <row r="686" spans="2:23" x14ac:dyDescent="0.2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P686" s="24"/>
      <c r="Q686" s="24"/>
      <c r="V686" s="24"/>
      <c r="W686" s="24"/>
    </row>
    <row r="687" spans="2:23" x14ac:dyDescent="0.2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P687" s="24"/>
      <c r="Q687" s="24"/>
      <c r="V687" s="24"/>
      <c r="W687" s="24"/>
    </row>
    <row r="688" spans="2:23" x14ac:dyDescent="0.2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P688" s="24"/>
      <c r="Q688" s="24"/>
      <c r="V688" s="24"/>
      <c r="W688" s="24"/>
    </row>
    <row r="689" spans="2:23" x14ac:dyDescent="0.2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P689" s="24"/>
      <c r="Q689" s="24"/>
      <c r="V689" s="24"/>
      <c r="W689" s="24"/>
    </row>
    <row r="690" spans="2:23" x14ac:dyDescent="0.2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P690" s="24"/>
      <c r="Q690" s="24"/>
      <c r="V690" s="24"/>
      <c r="W690" s="24"/>
    </row>
    <row r="691" spans="2:23" x14ac:dyDescent="0.2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P691" s="24"/>
      <c r="Q691" s="24"/>
      <c r="V691" s="24"/>
      <c r="W691" s="24"/>
    </row>
    <row r="692" spans="2:23" x14ac:dyDescent="0.2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P692" s="24"/>
      <c r="Q692" s="24"/>
      <c r="V692" s="24"/>
      <c r="W692" s="24"/>
    </row>
    <row r="693" spans="2:23" x14ac:dyDescent="0.2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P693" s="24"/>
      <c r="Q693" s="24"/>
      <c r="V693" s="24"/>
      <c r="W693" s="24"/>
    </row>
    <row r="694" spans="2:23" x14ac:dyDescent="0.2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P694" s="24"/>
      <c r="Q694" s="24"/>
      <c r="V694" s="24"/>
      <c r="W694" s="24"/>
    </row>
    <row r="695" spans="2:23" x14ac:dyDescent="0.2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P695" s="24"/>
      <c r="Q695" s="24"/>
      <c r="V695" s="24"/>
      <c r="W695" s="24"/>
    </row>
    <row r="696" spans="2:23" x14ac:dyDescent="0.2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P696" s="24"/>
      <c r="Q696" s="24"/>
      <c r="V696" s="24"/>
      <c r="W696" s="24"/>
    </row>
    <row r="697" spans="2:23" x14ac:dyDescent="0.2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P697" s="24"/>
      <c r="Q697" s="24"/>
      <c r="V697" s="24"/>
      <c r="W697" s="24"/>
    </row>
    <row r="698" spans="2:23" x14ac:dyDescent="0.2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P698" s="24"/>
      <c r="Q698" s="24"/>
      <c r="V698" s="24"/>
      <c r="W698" s="24"/>
    </row>
    <row r="699" spans="2:23" x14ac:dyDescent="0.2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P699" s="24"/>
      <c r="Q699" s="24"/>
      <c r="V699" s="24"/>
      <c r="W699" s="24"/>
    </row>
    <row r="700" spans="2:23" x14ac:dyDescent="0.2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P700" s="24"/>
      <c r="Q700" s="24"/>
      <c r="V700" s="24"/>
      <c r="W700" s="24"/>
    </row>
    <row r="701" spans="2:23" x14ac:dyDescent="0.2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P701" s="24"/>
      <c r="Q701" s="24"/>
      <c r="V701" s="24"/>
      <c r="W701" s="24"/>
    </row>
    <row r="702" spans="2:23" x14ac:dyDescent="0.2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P702" s="24"/>
      <c r="Q702" s="24"/>
      <c r="V702" s="24"/>
      <c r="W702" s="24"/>
    </row>
    <row r="703" spans="2:23" x14ac:dyDescent="0.2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P703" s="24"/>
      <c r="Q703" s="24"/>
      <c r="V703" s="24"/>
      <c r="W703" s="24"/>
    </row>
    <row r="704" spans="2:23" x14ac:dyDescent="0.2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P704" s="24"/>
      <c r="Q704" s="24"/>
      <c r="V704" s="24"/>
      <c r="W704" s="24"/>
    </row>
    <row r="705" spans="2:23" x14ac:dyDescent="0.2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P705" s="24"/>
      <c r="Q705" s="24"/>
      <c r="V705" s="24"/>
      <c r="W705" s="24"/>
    </row>
    <row r="706" spans="2:23" x14ac:dyDescent="0.2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P706" s="24"/>
      <c r="Q706" s="24"/>
      <c r="V706" s="24"/>
      <c r="W706" s="24"/>
    </row>
    <row r="707" spans="2:23" x14ac:dyDescent="0.2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P707" s="24"/>
      <c r="Q707" s="24"/>
      <c r="V707" s="24"/>
      <c r="W707" s="24"/>
    </row>
    <row r="708" spans="2:23" x14ac:dyDescent="0.2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P708" s="24"/>
      <c r="Q708" s="24"/>
      <c r="V708" s="24"/>
      <c r="W708" s="24"/>
    </row>
    <row r="709" spans="2:23" x14ac:dyDescent="0.2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P709" s="24"/>
      <c r="Q709" s="24"/>
      <c r="V709" s="24"/>
      <c r="W709" s="24"/>
    </row>
    <row r="710" spans="2:23" x14ac:dyDescent="0.2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P710" s="24"/>
      <c r="Q710" s="24"/>
      <c r="V710" s="24"/>
      <c r="W710" s="24"/>
    </row>
    <row r="711" spans="2:23" x14ac:dyDescent="0.2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P711" s="24"/>
      <c r="Q711" s="24"/>
      <c r="V711" s="24"/>
      <c r="W711" s="24"/>
    </row>
    <row r="712" spans="2:23" x14ac:dyDescent="0.2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P712" s="24"/>
      <c r="Q712" s="24"/>
      <c r="V712" s="24"/>
      <c r="W712" s="24"/>
    </row>
    <row r="713" spans="2:23" x14ac:dyDescent="0.2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P713" s="24"/>
      <c r="Q713" s="24"/>
      <c r="V713" s="24"/>
      <c r="W713" s="24"/>
    </row>
    <row r="714" spans="2:23" x14ac:dyDescent="0.2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P714" s="24"/>
      <c r="Q714" s="24"/>
      <c r="V714" s="24"/>
      <c r="W714" s="24"/>
    </row>
    <row r="715" spans="2:23" x14ac:dyDescent="0.2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P715" s="24"/>
      <c r="Q715" s="24"/>
      <c r="V715" s="24"/>
      <c r="W715" s="24"/>
    </row>
    <row r="716" spans="2:23" x14ac:dyDescent="0.2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P716" s="24"/>
      <c r="Q716" s="24"/>
      <c r="V716" s="24"/>
      <c r="W716" s="24"/>
    </row>
    <row r="717" spans="2:23" x14ac:dyDescent="0.2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P717" s="24"/>
      <c r="Q717" s="24"/>
      <c r="V717" s="24"/>
      <c r="W717" s="24"/>
    </row>
    <row r="718" spans="2:23" x14ac:dyDescent="0.2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P718" s="24"/>
      <c r="Q718" s="24"/>
      <c r="V718" s="24"/>
      <c r="W718" s="24"/>
    </row>
    <row r="719" spans="2:23" x14ac:dyDescent="0.2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P719" s="24"/>
      <c r="Q719" s="24"/>
      <c r="V719" s="24"/>
      <c r="W719" s="24"/>
    </row>
    <row r="720" spans="2:23" x14ac:dyDescent="0.2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P720" s="24"/>
      <c r="Q720" s="24"/>
      <c r="V720" s="24"/>
      <c r="W720" s="24"/>
    </row>
    <row r="721" spans="2:23" x14ac:dyDescent="0.2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P721" s="24"/>
      <c r="Q721" s="24"/>
      <c r="V721" s="24"/>
      <c r="W721" s="24"/>
    </row>
    <row r="722" spans="2:23" x14ac:dyDescent="0.2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P722" s="24"/>
      <c r="Q722" s="24"/>
      <c r="V722" s="24"/>
      <c r="W722" s="24"/>
    </row>
    <row r="723" spans="2:23" x14ac:dyDescent="0.2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P723" s="24"/>
      <c r="Q723" s="24"/>
      <c r="V723" s="24"/>
      <c r="W723" s="24"/>
    </row>
    <row r="724" spans="2:23" x14ac:dyDescent="0.2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P724" s="24"/>
      <c r="Q724" s="24"/>
      <c r="V724" s="24"/>
      <c r="W724" s="24"/>
    </row>
    <row r="725" spans="2:23" x14ac:dyDescent="0.2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P725" s="24"/>
      <c r="Q725" s="24"/>
      <c r="V725" s="24"/>
      <c r="W725" s="24"/>
    </row>
    <row r="726" spans="2:23" x14ac:dyDescent="0.2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P726" s="24"/>
      <c r="Q726" s="24"/>
      <c r="V726" s="24"/>
      <c r="W726" s="24"/>
    </row>
    <row r="727" spans="2:23" x14ac:dyDescent="0.2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P727" s="24"/>
      <c r="Q727" s="24"/>
      <c r="V727" s="24"/>
      <c r="W727" s="24"/>
    </row>
    <row r="728" spans="2:23" x14ac:dyDescent="0.2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P728" s="24"/>
      <c r="Q728" s="24"/>
      <c r="V728" s="24"/>
      <c r="W728" s="24"/>
    </row>
    <row r="729" spans="2:23" x14ac:dyDescent="0.2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P729" s="24"/>
      <c r="Q729" s="24"/>
      <c r="V729" s="24"/>
      <c r="W729" s="24"/>
    </row>
    <row r="730" spans="2:23" x14ac:dyDescent="0.2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P730" s="24"/>
      <c r="Q730" s="24"/>
      <c r="V730" s="24"/>
      <c r="W730" s="24"/>
    </row>
    <row r="731" spans="2:23" x14ac:dyDescent="0.2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P731" s="24"/>
      <c r="Q731" s="24"/>
      <c r="V731" s="24"/>
      <c r="W731" s="24"/>
    </row>
    <row r="732" spans="2:23" x14ac:dyDescent="0.2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P732" s="24"/>
      <c r="Q732" s="24"/>
      <c r="V732" s="24"/>
      <c r="W732" s="24"/>
    </row>
    <row r="733" spans="2:23" x14ac:dyDescent="0.2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P733" s="24"/>
      <c r="Q733" s="24"/>
      <c r="V733" s="24"/>
      <c r="W733" s="24"/>
    </row>
    <row r="734" spans="2:23" x14ac:dyDescent="0.2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P734" s="24"/>
      <c r="Q734" s="24"/>
      <c r="V734" s="24"/>
      <c r="W734" s="24"/>
    </row>
    <row r="735" spans="2:23" x14ac:dyDescent="0.2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P735" s="24"/>
      <c r="Q735" s="24"/>
      <c r="V735" s="24"/>
      <c r="W735" s="24"/>
    </row>
    <row r="736" spans="2:23" x14ac:dyDescent="0.2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P736" s="24"/>
      <c r="Q736" s="24"/>
      <c r="V736" s="24"/>
      <c r="W736" s="24"/>
    </row>
    <row r="737" spans="2:23" x14ac:dyDescent="0.2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P737" s="24"/>
      <c r="Q737" s="24"/>
      <c r="V737" s="24"/>
      <c r="W737" s="24"/>
    </row>
    <row r="738" spans="2:23" x14ac:dyDescent="0.2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P738" s="24"/>
      <c r="Q738" s="24"/>
      <c r="V738" s="24"/>
      <c r="W738" s="24"/>
    </row>
    <row r="739" spans="2:23" x14ac:dyDescent="0.2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P739" s="24"/>
      <c r="Q739" s="24"/>
      <c r="V739" s="24"/>
      <c r="W739" s="24"/>
    </row>
    <row r="740" spans="2:23" x14ac:dyDescent="0.2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P740" s="24"/>
      <c r="Q740" s="24"/>
      <c r="V740" s="24"/>
      <c r="W740" s="24"/>
    </row>
    <row r="741" spans="2:23" x14ac:dyDescent="0.2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P741" s="24"/>
      <c r="Q741" s="24"/>
      <c r="V741" s="24"/>
      <c r="W741" s="24"/>
    </row>
    <row r="742" spans="2:23" x14ac:dyDescent="0.2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P742" s="24"/>
      <c r="Q742" s="24"/>
      <c r="V742" s="24"/>
      <c r="W742" s="24"/>
    </row>
    <row r="743" spans="2:23" x14ac:dyDescent="0.2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P743" s="24"/>
      <c r="Q743" s="24"/>
      <c r="V743" s="24"/>
      <c r="W743" s="24"/>
    </row>
    <row r="744" spans="2:23" x14ac:dyDescent="0.2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P744" s="24"/>
      <c r="Q744" s="24"/>
      <c r="V744" s="24"/>
      <c r="W744" s="24"/>
    </row>
    <row r="745" spans="2:23" x14ac:dyDescent="0.2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P745" s="24"/>
      <c r="Q745" s="24"/>
      <c r="V745" s="24"/>
      <c r="W745" s="24"/>
    </row>
    <row r="746" spans="2:23" x14ac:dyDescent="0.2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P746" s="24"/>
      <c r="Q746" s="24"/>
      <c r="V746" s="24"/>
      <c r="W746" s="24"/>
    </row>
    <row r="747" spans="2:23" x14ac:dyDescent="0.2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P747" s="24"/>
      <c r="Q747" s="24"/>
      <c r="V747" s="24"/>
      <c r="W747" s="24"/>
    </row>
    <row r="748" spans="2:23" x14ac:dyDescent="0.2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P748" s="24"/>
      <c r="Q748" s="24"/>
      <c r="V748" s="24"/>
      <c r="W748" s="24"/>
    </row>
    <row r="749" spans="2:23" x14ac:dyDescent="0.2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P749" s="24"/>
      <c r="Q749" s="24"/>
      <c r="V749" s="24"/>
      <c r="W749" s="24"/>
    </row>
    <row r="750" spans="2:23" x14ac:dyDescent="0.2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P750" s="24"/>
      <c r="Q750" s="24"/>
      <c r="V750" s="24"/>
      <c r="W750" s="24"/>
    </row>
    <row r="751" spans="2:23" x14ac:dyDescent="0.2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P751" s="24"/>
      <c r="Q751" s="24"/>
      <c r="V751" s="24"/>
      <c r="W751" s="24"/>
    </row>
    <row r="752" spans="2:23" x14ac:dyDescent="0.2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P752" s="24"/>
      <c r="Q752" s="24"/>
      <c r="V752" s="24"/>
      <c r="W752" s="24"/>
    </row>
    <row r="753" spans="2:23" x14ac:dyDescent="0.2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P753" s="24"/>
      <c r="Q753" s="24"/>
      <c r="V753" s="24"/>
      <c r="W753" s="24"/>
    </row>
    <row r="754" spans="2:23" x14ac:dyDescent="0.2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P754" s="24"/>
      <c r="Q754" s="24"/>
      <c r="V754" s="24"/>
      <c r="W754" s="24"/>
    </row>
    <row r="755" spans="2:23" x14ac:dyDescent="0.2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P755" s="24"/>
      <c r="Q755" s="24"/>
      <c r="V755" s="24"/>
      <c r="W755" s="24"/>
    </row>
    <row r="756" spans="2:23" x14ac:dyDescent="0.2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P756" s="24"/>
      <c r="Q756" s="24"/>
      <c r="V756" s="24"/>
      <c r="W756" s="24"/>
    </row>
    <row r="757" spans="2:23" x14ac:dyDescent="0.2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P757" s="24"/>
      <c r="Q757" s="24"/>
      <c r="V757" s="24"/>
      <c r="W757" s="24"/>
    </row>
    <row r="758" spans="2:23" x14ac:dyDescent="0.2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P758" s="24"/>
      <c r="Q758" s="24"/>
      <c r="V758" s="24"/>
      <c r="W758" s="24"/>
    </row>
    <row r="759" spans="2:23" x14ac:dyDescent="0.2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P759" s="24"/>
      <c r="Q759" s="24"/>
      <c r="V759" s="24"/>
      <c r="W759" s="24"/>
    </row>
    <row r="760" spans="2:23" x14ac:dyDescent="0.2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P760" s="24"/>
      <c r="Q760" s="24"/>
      <c r="V760" s="24"/>
      <c r="W760" s="24"/>
    </row>
    <row r="761" spans="2:23" x14ac:dyDescent="0.2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P761" s="24"/>
      <c r="Q761" s="24"/>
      <c r="V761" s="24"/>
      <c r="W761" s="24"/>
    </row>
    <row r="762" spans="2:23" x14ac:dyDescent="0.2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P762" s="24"/>
      <c r="Q762" s="24"/>
      <c r="V762" s="24"/>
      <c r="W762" s="24"/>
    </row>
    <row r="763" spans="2:23" x14ac:dyDescent="0.2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P763" s="24"/>
      <c r="Q763" s="24"/>
      <c r="V763" s="24"/>
      <c r="W763" s="24"/>
    </row>
    <row r="764" spans="2:23" x14ac:dyDescent="0.2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P764" s="24"/>
      <c r="Q764" s="24"/>
      <c r="V764" s="24"/>
      <c r="W764" s="24"/>
    </row>
    <row r="765" spans="2:23" x14ac:dyDescent="0.2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P765" s="24"/>
      <c r="Q765" s="24"/>
      <c r="V765" s="24"/>
      <c r="W765" s="24"/>
    </row>
    <row r="766" spans="2:23" x14ac:dyDescent="0.2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P766" s="24"/>
      <c r="Q766" s="24"/>
      <c r="V766" s="24"/>
      <c r="W766" s="24"/>
    </row>
    <row r="767" spans="2:23" x14ac:dyDescent="0.2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P767" s="24"/>
      <c r="Q767" s="24"/>
      <c r="V767" s="24"/>
      <c r="W767" s="24"/>
    </row>
    <row r="768" spans="2:23" x14ac:dyDescent="0.2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P768" s="24"/>
      <c r="Q768" s="24"/>
      <c r="V768" s="24"/>
      <c r="W768" s="24"/>
    </row>
    <row r="769" spans="2:23" x14ac:dyDescent="0.2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P769" s="24"/>
      <c r="Q769" s="24"/>
      <c r="V769" s="24"/>
      <c r="W769" s="24"/>
    </row>
    <row r="770" spans="2:23" x14ac:dyDescent="0.2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P770" s="24"/>
      <c r="Q770" s="24"/>
      <c r="V770" s="24"/>
      <c r="W770" s="24"/>
    </row>
    <row r="771" spans="2:23" x14ac:dyDescent="0.2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P771" s="24"/>
      <c r="Q771" s="24"/>
      <c r="V771" s="24"/>
      <c r="W771" s="24"/>
    </row>
    <row r="772" spans="2:23" x14ac:dyDescent="0.2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P772" s="24"/>
      <c r="Q772" s="24"/>
      <c r="V772" s="24"/>
      <c r="W772" s="24"/>
    </row>
    <row r="773" spans="2:23" x14ac:dyDescent="0.2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P773" s="24"/>
      <c r="Q773" s="24"/>
      <c r="V773" s="24"/>
      <c r="W773" s="24"/>
    </row>
    <row r="774" spans="2:23" x14ac:dyDescent="0.2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P774" s="24"/>
      <c r="Q774" s="24"/>
      <c r="V774" s="24"/>
      <c r="W774" s="24"/>
    </row>
    <row r="775" spans="2:23" x14ac:dyDescent="0.2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P775" s="24"/>
      <c r="Q775" s="24"/>
      <c r="V775" s="24"/>
      <c r="W775" s="24"/>
    </row>
    <row r="776" spans="2:23" x14ac:dyDescent="0.2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P776" s="24"/>
      <c r="Q776" s="24"/>
      <c r="V776" s="24"/>
      <c r="W776" s="24"/>
    </row>
    <row r="777" spans="2:23" x14ac:dyDescent="0.2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P777" s="24"/>
      <c r="Q777" s="24"/>
      <c r="V777" s="24"/>
      <c r="W777" s="24"/>
    </row>
    <row r="778" spans="2:23" x14ac:dyDescent="0.2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P778" s="24"/>
      <c r="Q778" s="24"/>
      <c r="V778" s="24"/>
      <c r="W778" s="24"/>
    </row>
    <row r="779" spans="2:23" x14ac:dyDescent="0.2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P779" s="24"/>
      <c r="Q779" s="24"/>
      <c r="V779" s="24"/>
      <c r="W779" s="24"/>
    </row>
    <row r="780" spans="2:23" x14ac:dyDescent="0.2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P780" s="24"/>
      <c r="Q780" s="24"/>
      <c r="V780" s="24"/>
      <c r="W780" s="24"/>
    </row>
    <row r="781" spans="2:23" x14ac:dyDescent="0.2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P781" s="24"/>
      <c r="Q781" s="24"/>
      <c r="V781" s="24"/>
      <c r="W781" s="24"/>
    </row>
    <row r="782" spans="2:23" x14ac:dyDescent="0.2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P782" s="24"/>
      <c r="Q782" s="24"/>
      <c r="V782" s="24"/>
      <c r="W782" s="24"/>
    </row>
    <row r="783" spans="2:23" x14ac:dyDescent="0.2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P783" s="24"/>
      <c r="Q783" s="24"/>
      <c r="V783" s="24"/>
      <c r="W783" s="24"/>
    </row>
    <row r="784" spans="2:23" x14ac:dyDescent="0.2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P784" s="24"/>
      <c r="Q784" s="24"/>
      <c r="V784" s="24"/>
      <c r="W784" s="24"/>
    </row>
    <row r="785" spans="2:23" x14ac:dyDescent="0.2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P785" s="24"/>
      <c r="Q785" s="24"/>
      <c r="V785" s="24"/>
      <c r="W785" s="24"/>
    </row>
    <row r="786" spans="2:23" x14ac:dyDescent="0.2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P786" s="24"/>
      <c r="Q786" s="24"/>
      <c r="V786" s="24"/>
      <c r="W786" s="24"/>
    </row>
    <row r="787" spans="2:23" x14ac:dyDescent="0.2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P787" s="24"/>
      <c r="Q787" s="24"/>
      <c r="V787" s="24"/>
      <c r="W787" s="24"/>
    </row>
    <row r="788" spans="2:23" x14ac:dyDescent="0.2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P788" s="24"/>
      <c r="Q788" s="24"/>
      <c r="V788" s="24"/>
      <c r="W788" s="24"/>
    </row>
    <row r="789" spans="2:23" x14ac:dyDescent="0.2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P789" s="24"/>
      <c r="Q789" s="24"/>
      <c r="V789" s="24"/>
      <c r="W789" s="24"/>
    </row>
    <row r="790" spans="2:23" x14ac:dyDescent="0.2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P790" s="24"/>
      <c r="Q790" s="24"/>
      <c r="V790" s="24"/>
      <c r="W790" s="24"/>
    </row>
    <row r="791" spans="2:23" x14ac:dyDescent="0.2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P791" s="24"/>
      <c r="Q791" s="24"/>
      <c r="V791" s="24"/>
      <c r="W791" s="24"/>
    </row>
    <row r="792" spans="2:23" x14ac:dyDescent="0.2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P792" s="24"/>
      <c r="Q792" s="24"/>
      <c r="V792" s="24"/>
      <c r="W792" s="24"/>
    </row>
    <row r="793" spans="2:23" x14ac:dyDescent="0.2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P793" s="24"/>
      <c r="Q793" s="24"/>
      <c r="V793" s="24"/>
      <c r="W793" s="24"/>
    </row>
    <row r="794" spans="2:23" x14ac:dyDescent="0.2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P794" s="24"/>
      <c r="Q794" s="24"/>
      <c r="V794" s="24"/>
      <c r="W794" s="24"/>
    </row>
    <row r="795" spans="2:23" x14ac:dyDescent="0.2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P795" s="24"/>
      <c r="Q795" s="24"/>
      <c r="V795" s="24"/>
      <c r="W795" s="24"/>
    </row>
    <row r="796" spans="2:23" x14ac:dyDescent="0.2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P796" s="24"/>
      <c r="Q796" s="24"/>
      <c r="V796" s="24"/>
      <c r="W796" s="24"/>
    </row>
    <row r="797" spans="2:23" x14ac:dyDescent="0.2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P797" s="24"/>
      <c r="Q797" s="24"/>
      <c r="V797" s="24"/>
      <c r="W797" s="24"/>
    </row>
    <row r="798" spans="2:23" x14ac:dyDescent="0.2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P798" s="24"/>
      <c r="Q798" s="24"/>
      <c r="V798" s="24"/>
      <c r="W798" s="24"/>
    </row>
    <row r="799" spans="2:23" x14ac:dyDescent="0.2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P799" s="24"/>
      <c r="Q799" s="24"/>
      <c r="V799" s="24"/>
      <c r="W799" s="24"/>
    </row>
    <row r="800" spans="2:23" x14ac:dyDescent="0.2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P800" s="24"/>
      <c r="Q800" s="24"/>
      <c r="V800" s="24"/>
      <c r="W800" s="24"/>
    </row>
    <row r="801" spans="2:23" x14ac:dyDescent="0.2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P801" s="24"/>
      <c r="Q801" s="24"/>
      <c r="V801" s="24"/>
      <c r="W801" s="24"/>
    </row>
    <row r="802" spans="2:23" x14ac:dyDescent="0.2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P802" s="24"/>
      <c r="Q802" s="24"/>
      <c r="V802" s="24"/>
      <c r="W802" s="24"/>
    </row>
    <row r="803" spans="2:23" x14ac:dyDescent="0.2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P803" s="24"/>
      <c r="Q803" s="24"/>
      <c r="V803" s="24"/>
      <c r="W803" s="24"/>
    </row>
    <row r="804" spans="2:23" x14ac:dyDescent="0.2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P804" s="24"/>
      <c r="Q804" s="24"/>
      <c r="V804" s="24"/>
      <c r="W804" s="24"/>
    </row>
    <row r="805" spans="2:23" x14ac:dyDescent="0.2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P805" s="24"/>
      <c r="Q805" s="24"/>
      <c r="V805" s="24"/>
      <c r="W805" s="24"/>
    </row>
    <row r="806" spans="2:23" x14ac:dyDescent="0.2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P806" s="24"/>
      <c r="Q806" s="24"/>
      <c r="V806" s="24"/>
      <c r="W806" s="24"/>
    </row>
    <row r="807" spans="2:23" x14ac:dyDescent="0.2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P807" s="24"/>
      <c r="Q807" s="24"/>
      <c r="V807" s="24"/>
      <c r="W807" s="24"/>
    </row>
    <row r="808" spans="2:23" x14ac:dyDescent="0.2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P808" s="24"/>
      <c r="Q808" s="24"/>
      <c r="V808" s="24"/>
      <c r="W808" s="24"/>
    </row>
    <row r="809" spans="2:23" x14ac:dyDescent="0.2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P809" s="24"/>
      <c r="Q809" s="24"/>
      <c r="V809" s="24"/>
      <c r="W809" s="24"/>
    </row>
    <row r="810" spans="2:23" x14ac:dyDescent="0.2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P810" s="24"/>
      <c r="Q810" s="24"/>
      <c r="V810" s="24"/>
      <c r="W810" s="24"/>
    </row>
    <row r="811" spans="2:23" x14ac:dyDescent="0.2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P811" s="24"/>
      <c r="Q811" s="24"/>
      <c r="V811" s="24"/>
      <c r="W811" s="24"/>
    </row>
    <row r="812" spans="2:23" x14ac:dyDescent="0.2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P812" s="24"/>
      <c r="Q812" s="24"/>
      <c r="V812" s="24"/>
      <c r="W812" s="24"/>
    </row>
    <row r="813" spans="2:23" x14ac:dyDescent="0.2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P813" s="24"/>
      <c r="Q813" s="24"/>
      <c r="V813" s="24"/>
      <c r="W813" s="24"/>
    </row>
    <row r="814" spans="2:23" x14ac:dyDescent="0.2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P814" s="24"/>
      <c r="Q814" s="24"/>
      <c r="V814" s="24"/>
      <c r="W814" s="24"/>
    </row>
    <row r="815" spans="2:23" x14ac:dyDescent="0.2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P815" s="24"/>
      <c r="Q815" s="24"/>
      <c r="V815" s="24"/>
      <c r="W815" s="24"/>
    </row>
    <row r="816" spans="2:23" x14ac:dyDescent="0.2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P816" s="24"/>
      <c r="Q816" s="24"/>
      <c r="V816" s="24"/>
      <c r="W816" s="24"/>
    </row>
    <row r="817" spans="2:23" x14ac:dyDescent="0.2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P817" s="24"/>
      <c r="Q817" s="24"/>
      <c r="V817" s="24"/>
      <c r="W817" s="24"/>
    </row>
    <row r="818" spans="2:23" x14ac:dyDescent="0.2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P818" s="24"/>
      <c r="Q818" s="24"/>
      <c r="V818" s="24"/>
      <c r="W818" s="24"/>
    </row>
    <row r="819" spans="2:23" x14ac:dyDescent="0.2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P819" s="24"/>
      <c r="Q819" s="24"/>
      <c r="V819" s="24"/>
      <c r="W819" s="24"/>
    </row>
    <row r="820" spans="2:23" x14ac:dyDescent="0.2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P820" s="24"/>
      <c r="Q820" s="24"/>
      <c r="V820" s="24"/>
      <c r="W820" s="24"/>
    </row>
    <row r="821" spans="2:23" x14ac:dyDescent="0.2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P821" s="24"/>
      <c r="Q821" s="24"/>
      <c r="V821" s="24"/>
      <c r="W821" s="24"/>
    </row>
    <row r="822" spans="2:23" x14ac:dyDescent="0.2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P822" s="24"/>
      <c r="Q822" s="24"/>
      <c r="V822" s="24"/>
      <c r="W822" s="24"/>
    </row>
    <row r="823" spans="2:23" x14ac:dyDescent="0.2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P823" s="24"/>
      <c r="Q823" s="24"/>
      <c r="V823" s="24"/>
      <c r="W823" s="24"/>
    </row>
    <row r="824" spans="2:23" x14ac:dyDescent="0.2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P824" s="24"/>
      <c r="Q824" s="24"/>
      <c r="V824" s="24"/>
      <c r="W824" s="24"/>
    </row>
    <row r="825" spans="2:23" x14ac:dyDescent="0.2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P825" s="24"/>
      <c r="Q825" s="24"/>
      <c r="V825" s="24"/>
      <c r="W825" s="24"/>
    </row>
    <row r="826" spans="2:23" x14ac:dyDescent="0.2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P826" s="24"/>
      <c r="Q826" s="24"/>
      <c r="V826" s="24"/>
      <c r="W826" s="24"/>
    </row>
    <row r="827" spans="2:23" x14ac:dyDescent="0.2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P827" s="24"/>
      <c r="Q827" s="24"/>
      <c r="V827" s="24"/>
      <c r="W827" s="24"/>
    </row>
    <row r="828" spans="2:23" x14ac:dyDescent="0.2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P828" s="24"/>
      <c r="Q828" s="24"/>
      <c r="V828" s="24"/>
      <c r="W828" s="24"/>
    </row>
    <row r="829" spans="2:23" x14ac:dyDescent="0.2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P829" s="24"/>
      <c r="Q829" s="24"/>
      <c r="V829" s="24"/>
      <c r="W829" s="24"/>
    </row>
    <row r="830" spans="2:23" x14ac:dyDescent="0.2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P830" s="24"/>
      <c r="Q830" s="24"/>
      <c r="V830" s="24"/>
      <c r="W830" s="24"/>
    </row>
    <row r="831" spans="2:23" x14ac:dyDescent="0.2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P831" s="24"/>
      <c r="Q831" s="24"/>
      <c r="V831" s="24"/>
      <c r="W831" s="24"/>
    </row>
    <row r="832" spans="2:23" x14ac:dyDescent="0.2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P832" s="24"/>
      <c r="Q832" s="24"/>
      <c r="V832" s="24"/>
      <c r="W832" s="24"/>
    </row>
    <row r="833" spans="2:23" x14ac:dyDescent="0.2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P833" s="24"/>
      <c r="Q833" s="24"/>
      <c r="V833" s="24"/>
      <c r="W833" s="24"/>
    </row>
    <row r="834" spans="2:23" x14ac:dyDescent="0.2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P834" s="24"/>
      <c r="Q834" s="24"/>
      <c r="V834" s="24"/>
      <c r="W834" s="24"/>
    </row>
    <row r="835" spans="2:23" x14ac:dyDescent="0.2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P835" s="24"/>
      <c r="Q835" s="24"/>
      <c r="V835" s="24"/>
      <c r="W835" s="24"/>
    </row>
    <row r="836" spans="2:23" x14ac:dyDescent="0.2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P836" s="24"/>
      <c r="Q836" s="24"/>
      <c r="V836" s="24"/>
      <c r="W836" s="24"/>
    </row>
    <row r="837" spans="2:23" x14ac:dyDescent="0.2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P837" s="24"/>
      <c r="Q837" s="24"/>
      <c r="V837" s="24"/>
      <c r="W837" s="24"/>
    </row>
    <row r="838" spans="2:23" x14ac:dyDescent="0.2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P838" s="24"/>
      <c r="Q838" s="24"/>
      <c r="V838" s="24"/>
      <c r="W838" s="24"/>
    </row>
    <row r="839" spans="2:23" x14ac:dyDescent="0.2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P839" s="24"/>
      <c r="Q839" s="24"/>
      <c r="V839" s="24"/>
      <c r="W839" s="24"/>
    </row>
    <row r="840" spans="2:23" x14ac:dyDescent="0.2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P840" s="24"/>
      <c r="Q840" s="24"/>
      <c r="V840" s="24"/>
      <c r="W840" s="24"/>
    </row>
    <row r="841" spans="2:23" x14ac:dyDescent="0.2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P841" s="24"/>
      <c r="Q841" s="24"/>
      <c r="V841" s="24"/>
      <c r="W841" s="24"/>
    </row>
    <row r="842" spans="2:23" x14ac:dyDescent="0.2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P842" s="24"/>
      <c r="Q842" s="24"/>
      <c r="V842" s="24"/>
      <c r="W842" s="24"/>
    </row>
    <row r="843" spans="2:23" x14ac:dyDescent="0.2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P843" s="24"/>
      <c r="Q843" s="24"/>
      <c r="V843" s="24"/>
      <c r="W843" s="24"/>
    </row>
    <row r="844" spans="2:23" x14ac:dyDescent="0.2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P844" s="24"/>
      <c r="Q844" s="24"/>
      <c r="V844" s="24"/>
      <c r="W844" s="24"/>
    </row>
    <row r="845" spans="2:23" x14ac:dyDescent="0.2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P845" s="24"/>
      <c r="Q845" s="24"/>
      <c r="V845" s="24"/>
      <c r="W845" s="24"/>
    </row>
    <row r="846" spans="2:23" x14ac:dyDescent="0.2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P846" s="24"/>
      <c r="Q846" s="24"/>
      <c r="V846" s="24"/>
      <c r="W846" s="24"/>
    </row>
    <row r="847" spans="2:23" x14ac:dyDescent="0.2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P847" s="24"/>
      <c r="Q847" s="24"/>
      <c r="V847" s="24"/>
      <c r="W847" s="24"/>
    </row>
    <row r="848" spans="2:23" x14ac:dyDescent="0.2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P848" s="24"/>
      <c r="Q848" s="24"/>
      <c r="V848" s="24"/>
      <c r="W848" s="24"/>
    </row>
    <row r="849" spans="2:23" x14ac:dyDescent="0.2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P849" s="24"/>
      <c r="Q849" s="24"/>
      <c r="V849" s="24"/>
      <c r="W849" s="24"/>
    </row>
    <row r="850" spans="2:23" x14ac:dyDescent="0.2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P850" s="24"/>
      <c r="Q850" s="24"/>
      <c r="V850" s="24"/>
      <c r="W850" s="24"/>
    </row>
    <row r="851" spans="2:23" x14ac:dyDescent="0.2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P851" s="24"/>
      <c r="Q851" s="24"/>
      <c r="V851" s="24"/>
      <c r="W851" s="24"/>
    </row>
    <row r="852" spans="2:23" x14ac:dyDescent="0.2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P852" s="24"/>
      <c r="Q852" s="24"/>
      <c r="V852" s="24"/>
      <c r="W852" s="24"/>
    </row>
    <row r="853" spans="2:23" x14ac:dyDescent="0.2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P853" s="24"/>
      <c r="Q853" s="24"/>
      <c r="V853" s="24"/>
      <c r="W853" s="24"/>
    </row>
    <row r="854" spans="2:23" x14ac:dyDescent="0.2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P854" s="24"/>
      <c r="Q854" s="24"/>
      <c r="V854" s="24"/>
      <c r="W854" s="24"/>
    </row>
    <row r="855" spans="2:23" x14ac:dyDescent="0.2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P855" s="24"/>
      <c r="Q855" s="24"/>
      <c r="V855" s="24"/>
      <c r="W855" s="24"/>
    </row>
    <row r="856" spans="2:23" x14ac:dyDescent="0.2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P856" s="24"/>
      <c r="Q856" s="24"/>
      <c r="V856" s="24"/>
      <c r="W856" s="24"/>
    </row>
    <row r="857" spans="2:23" x14ac:dyDescent="0.2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P857" s="24"/>
      <c r="Q857" s="24"/>
      <c r="V857" s="24"/>
      <c r="W857" s="24"/>
    </row>
    <row r="858" spans="2:23" x14ac:dyDescent="0.2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P858" s="24"/>
      <c r="Q858" s="24"/>
      <c r="V858" s="24"/>
      <c r="W858" s="24"/>
    </row>
    <row r="859" spans="2:23" x14ac:dyDescent="0.2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P859" s="24"/>
      <c r="Q859" s="24"/>
      <c r="V859" s="24"/>
      <c r="W859" s="24"/>
    </row>
    <row r="860" spans="2:23" x14ac:dyDescent="0.2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P860" s="24"/>
      <c r="Q860" s="24"/>
      <c r="V860" s="24"/>
      <c r="W860" s="24"/>
    </row>
    <row r="861" spans="2:23" x14ac:dyDescent="0.2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P861" s="24"/>
      <c r="Q861" s="24"/>
      <c r="V861" s="24"/>
      <c r="W861" s="24"/>
    </row>
    <row r="862" spans="2:23" x14ac:dyDescent="0.2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P862" s="24"/>
      <c r="Q862" s="24"/>
      <c r="V862" s="24"/>
      <c r="W862" s="24"/>
    </row>
    <row r="863" spans="2:23" x14ac:dyDescent="0.2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P863" s="24"/>
      <c r="Q863" s="24"/>
      <c r="V863" s="24"/>
      <c r="W863" s="24"/>
    </row>
    <row r="864" spans="2:23" x14ac:dyDescent="0.2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P864" s="24"/>
      <c r="Q864" s="24"/>
      <c r="V864" s="24"/>
      <c r="W864" s="24"/>
    </row>
    <row r="865" spans="2:23" x14ac:dyDescent="0.2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P865" s="24"/>
      <c r="Q865" s="24"/>
      <c r="V865" s="24"/>
      <c r="W865" s="24"/>
    </row>
    <row r="866" spans="2:23" x14ac:dyDescent="0.2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P866" s="24"/>
      <c r="Q866" s="24"/>
      <c r="V866" s="24"/>
      <c r="W866" s="24"/>
    </row>
    <row r="867" spans="2:23" x14ac:dyDescent="0.2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P867" s="24"/>
      <c r="Q867" s="24"/>
      <c r="V867" s="24"/>
      <c r="W867" s="24"/>
    </row>
    <row r="868" spans="2:23" x14ac:dyDescent="0.2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P868" s="24"/>
      <c r="Q868" s="24"/>
      <c r="V868" s="24"/>
      <c r="W868" s="24"/>
    </row>
    <row r="869" spans="2:23" x14ac:dyDescent="0.2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P869" s="24"/>
      <c r="Q869" s="24"/>
      <c r="V869" s="24"/>
      <c r="W869" s="24"/>
    </row>
    <row r="870" spans="2:23" x14ac:dyDescent="0.2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P870" s="24"/>
      <c r="Q870" s="24"/>
      <c r="V870" s="24"/>
      <c r="W870" s="24"/>
    </row>
    <row r="871" spans="2:23" x14ac:dyDescent="0.2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P871" s="24"/>
      <c r="Q871" s="24"/>
      <c r="V871" s="24"/>
      <c r="W871" s="24"/>
    </row>
    <row r="872" spans="2:23" x14ac:dyDescent="0.2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P872" s="24"/>
      <c r="Q872" s="24"/>
      <c r="V872" s="24"/>
      <c r="W872" s="24"/>
    </row>
    <row r="873" spans="2:23" x14ac:dyDescent="0.2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P873" s="24"/>
      <c r="Q873" s="24"/>
      <c r="V873" s="24"/>
      <c r="W873" s="24"/>
    </row>
    <row r="874" spans="2:23" x14ac:dyDescent="0.2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P874" s="24"/>
      <c r="Q874" s="24"/>
      <c r="V874" s="24"/>
      <c r="W874" s="24"/>
    </row>
    <row r="875" spans="2:23" x14ac:dyDescent="0.2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P875" s="24"/>
      <c r="Q875" s="24"/>
      <c r="V875" s="24"/>
      <c r="W875" s="24"/>
    </row>
    <row r="876" spans="2:23" x14ac:dyDescent="0.2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P876" s="24"/>
      <c r="Q876" s="24"/>
      <c r="V876" s="24"/>
      <c r="W876" s="24"/>
    </row>
    <row r="877" spans="2:23" x14ac:dyDescent="0.2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P877" s="24"/>
      <c r="Q877" s="24"/>
      <c r="V877" s="24"/>
      <c r="W877" s="24"/>
    </row>
    <row r="878" spans="2:23" x14ac:dyDescent="0.2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P878" s="24"/>
      <c r="Q878" s="24"/>
      <c r="V878" s="24"/>
      <c r="W878" s="24"/>
    </row>
    <row r="879" spans="2:23" x14ac:dyDescent="0.2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P879" s="24"/>
      <c r="Q879" s="24"/>
      <c r="V879" s="24"/>
      <c r="W879" s="24"/>
    </row>
    <row r="880" spans="2:23" x14ac:dyDescent="0.2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P880" s="24"/>
      <c r="Q880" s="24"/>
      <c r="V880" s="24"/>
      <c r="W880" s="24"/>
    </row>
    <row r="881" spans="2:23" x14ac:dyDescent="0.2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P881" s="24"/>
      <c r="Q881" s="24"/>
      <c r="V881" s="24"/>
      <c r="W881" s="24"/>
    </row>
    <row r="882" spans="2:23" x14ac:dyDescent="0.2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P882" s="24"/>
      <c r="Q882" s="24"/>
      <c r="V882" s="24"/>
      <c r="W882" s="24"/>
    </row>
    <row r="883" spans="2:23" x14ac:dyDescent="0.2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P883" s="24"/>
      <c r="Q883" s="24"/>
      <c r="V883" s="24"/>
      <c r="W883" s="24"/>
    </row>
    <row r="884" spans="2:23" x14ac:dyDescent="0.2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P884" s="24"/>
      <c r="Q884" s="24"/>
      <c r="V884" s="24"/>
      <c r="W884" s="24"/>
    </row>
    <row r="885" spans="2:23" x14ac:dyDescent="0.2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P885" s="24"/>
      <c r="Q885" s="24"/>
      <c r="V885" s="24"/>
      <c r="W885" s="24"/>
    </row>
    <row r="886" spans="2:23" x14ac:dyDescent="0.2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P886" s="24"/>
      <c r="Q886" s="24"/>
      <c r="V886" s="24"/>
      <c r="W886" s="24"/>
    </row>
    <row r="887" spans="2:23" x14ac:dyDescent="0.2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P887" s="24"/>
      <c r="Q887" s="24"/>
      <c r="V887" s="24"/>
      <c r="W887" s="24"/>
    </row>
    <row r="888" spans="2:23" x14ac:dyDescent="0.2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P888" s="24"/>
      <c r="Q888" s="24"/>
      <c r="V888" s="24"/>
      <c r="W888" s="24"/>
    </row>
    <row r="889" spans="2:23" x14ac:dyDescent="0.2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P889" s="24"/>
      <c r="Q889" s="24"/>
      <c r="V889" s="24"/>
      <c r="W889" s="24"/>
    </row>
    <row r="890" spans="2:23" x14ac:dyDescent="0.2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P890" s="24"/>
      <c r="Q890" s="24"/>
      <c r="V890" s="24"/>
      <c r="W890" s="24"/>
    </row>
    <row r="891" spans="2:23" x14ac:dyDescent="0.2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P891" s="24"/>
      <c r="Q891" s="24"/>
      <c r="V891" s="24"/>
      <c r="W891" s="24"/>
    </row>
    <row r="892" spans="2:23" x14ac:dyDescent="0.2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P892" s="24"/>
      <c r="Q892" s="24"/>
      <c r="V892" s="24"/>
      <c r="W892" s="24"/>
    </row>
    <row r="893" spans="2:23" x14ac:dyDescent="0.2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P893" s="24"/>
      <c r="Q893" s="24"/>
      <c r="V893" s="24"/>
      <c r="W893" s="24"/>
    </row>
    <row r="894" spans="2:23" x14ac:dyDescent="0.2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P894" s="24"/>
      <c r="Q894" s="24"/>
      <c r="V894" s="24"/>
      <c r="W894" s="24"/>
    </row>
    <row r="895" spans="2:23" x14ac:dyDescent="0.2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P895" s="24"/>
      <c r="Q895" s="24"/>
      <c r="V895" s="24"/>
      <c r="W895" s="24"/>
    </row>
    <row r="896" spans="2:23" x14ac:dyDescent="0.2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P896" s="24"/>
      <c r="Q896" s="24"/>
      <c r="V896" s="24"/>
      <c r="W896" s="24"/>
    </row>
    <row r="897" spans="2:23" x14ac:dyDescent="0.2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P897" s="24"/>
      <c r="Q897" s="24"/>
      <c r="V897" s="24"/>
      <c r="W897" s="24"/>
    </row>
    <row r="898" spans="2:23" x14ac:dyDescent="0.2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P898" s="24"/>
      <c r="Q898" s="24"/>
      <c r="V898" s="24"/>
      <c r="W898" s="24"/>
    </row>
    <row r="899" spans="2:23" x14ac:dyDescent="0.2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P899" s="24"/>
      <c r="Q899" s="24"/>
      <c r="V899" s="24"/>
      <c r="W899" s="24"/>
    </row>
    <row r="900" spans="2:23" x14ac:dyDescent="0.2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P900" s="24"/>
      <c r="Q900" s="24"/>
      <c r="V900" s="24"/>
      <c r="W900" s="24"/>
    </row>
    <row r="901" spans="2:23" x14ac:dyDescent="0.2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P901" s="24"/>
      <c r="Q901" s="24"/>
      <c r="V901" s="24"/>
      <c r="W901" s="24"/>
    </row>
    <row r="902" spans="2:23" x14ac:dyDescent="0.2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P902" s="24"/>
      <c r="Q902" s="24"/>
      <c r="V902" s="24"/>
      <c r="W902" s="24"/>
    </row>
    <row r="903" spans="2:23" x14ac:dyDescent="0.2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P903" s="24"/>
      <c r="Q903" s="24"/>
      <c r="V903" s="24"/>
      <c r="W903" s="24"/>
    </row>
    <row r="904" spans="2:23" x14ac:dyDescent="0.2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P904" s="24"/>
      <c r="Q904" s="24"/>
      <c r="V904" s="24"/>
      <c r="W904" s="24"/>
    </row>
    <row r="905" spans="2:23" x14ac:dyDescent="0.2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P905" s="24"/>
      <c r="Q905" s="24"/>
      <c r="V905" s="24"/>
      <c r="W905" s="24"/>
    </row>
    <row r="906" spans="2:23" x14ac:dyDescent="0.2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P906" s="24"/>
      <c r="Q906" s="24"/>
      <c r="V906" s="24"/>
      <c r="W906" s="24"/>
    </row>
    <row r="907" spans="2:23" x14ac:dyDescent="0.2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P907" s="24"/>
      <c r="Q907" s="24"/>
      <c r="V907" s="24"/>
      <c r="W907" s="24"/>
    </row>
    <row r="908" spans="2:23" x14ac:dyDescent="0.2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P908" s="24"/>
      <c r="Q908" s="24"/>
      <c r="V908" s="24"/>
      <c r="W908" s="24"/>
    </row>
    <row r="909" spans="2:23" x14ac:dyDescent="0.2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P909" s="24"/>
      <c r="Q909" s="24"/>
      <c r="V909" s="24"/>
      <c r="W909" s="24"/>
    </row>
    <row r="910" spans="2:23" x14ac:dyDescent="0.2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P910" s="24"/>
      <c r="Q910" s="24"/>
      <c r="V910" s="24"/>
      <c r="W910" s="24"/>
    </row>
    <row r="911" spans="2:23" x14ac:dyDescent="0.2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P911" s="24"/>
      <c r="Q911" s="24"/>
      <c r="V911" s="24"/>
      <c r="W911" s="24"/>
    </row>
    <row r="912" spans="2:23" x14ac:dyDescent="0.2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P912" s="24"/>
      <c r="Q912" s="24"/>
      <c r="V912" s="24"/>
      <c r="W912" s="24"/>
    </row>
    <row r="913" spans="2:23" x14ac:dyDescent="0.2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P913" s="24"/>
      <c r="Q913" s="24"/>
      <c r="V913" s="24"/>
      <c r="W913" s="24"/>
    </row>
    <row r="914" spans="2:23" x14ac:dyDescent="0.2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P914" s="24"/>
      <c r="Q914" s="24"/>
      <c r="V914" s="24"/>
      <c r="W914" s="24"/>
    </row>
    <row r="915" spans="2:23" x14ac:dyDescent="0.2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P915" s="24"/>
      <c r="Q915" s="24"/>
      <c r="V915" s="24"/>
      <c r="W915" s="24"/>
    </row>
    <row r="916" spans="2:23" x14ac:dyDescent="0.2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P916" s="24"/>
      <c r="Q916" s="24"/>
      <c r="V916" s="24"/>
      <c r="W916" s="24"/>
    </row>
    <row r="917" spans="2:23" x14ac:dyDescent="0.2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P917" s="24"/>
      <c r="Q917" s="24"/>
      <c r="V917" s="24"/>
      <c r="W917" s="24"/>
    </row>
    <row r="918" spans="2:23" x14ac:dyDescent="0.2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P918" s="24"/>
      <c r="Q918" s="24"/>
      <c r="V918" s="24"/>
      <c r="W918" s="24"/>
    </row>
    <row r="919" spans="2:23" x14ac:dyDescent="0.2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P919" s="24"/>
      <c r="Q919" s="24"/>
      <c r="V919" s="24"/>
      <c r="W919" s="24"/>
    </row>
    <row r="920" spans="2:23" x14ac:dyDescent="0.2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P920" s="24"/>
      <c r="Q920" s="24"/>
      <c r="V920" s="24"/>
      <c r="W920" s="24"/>
    </row>
    <row r="921" spans="2:23" x14ac:dyDescent="0.2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P921" s="24"/>
      <c r="Q921" s="24"/>
      <c r="V921" s="24"/>
      <c r="W921" s="24"/>
    </row>
    <row r="922" spans="2:23" x14ac:dyDescent="0.2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P922" s="24"/>
      <c r="Q922" s="24"/>
      <c r="V922" s="24"/>
      <c r="W922" s="24"/>
    </row>
    <row r="923" spans="2:23" x14ac:dyDescent="0.2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P923" s="24"/>
      <c r="Q923" s="24"/>
      <c r="V923" s="24"/>
      <c r="W923" s="24"/>
    </row>
    <row r="924" spans="2:23" x14ac:dyDescent="0.2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P924" s="24"/>
      <c r="Q924" s="24"/>
      <c r="V924" s="24"/>
      <c r="W924" s="24"/>
    </row>
    <row r="925" spans="2:23" x14ac:dyDescent="0.2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P925" s="24"/>
      <c r="Q925" s="24"/>
      <c r="V925" s="24"/>
      <c r="W925" s="24"/>
    </row>
    <row r="926" spans="2:23" x14ac:dyDescent="0.2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P926" s="24"/>
      <c r="Q926" s="24"/>
      <c r="V926" s="24"/>
      <c r="W926" s="24"/>
    </row>
    <row r="927" spans="2:23" x14ac:dyDescent="0.2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P927" s="24"/>
      <c r="Q927" s="24"/>
      <c r="V927" s="24"/>
      <c r="W927" s="24"/>
    </row>
    <row r="928" spans="2:23" x14ac:dyDescent="0.2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P928" s="24"/>
      <c r="Q928" s="24"/>
      <c r="V928" s="24"/>
      <c r="W928" s="24"/>
    </row>
    <row r="929" spans="2:23" x14ac:dyDescent="0.2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P929" s="24"/>
      <c r="Q929" s="24"/>
      <c r="V929" s="24"/>
      <c r="W929" s="24"/>
    </row>
    <row r="930" spans="2:23" x14ac:dyDescent="0.2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P930" s="24"/>
      <c r="Q930" s="24"/>
      <c r="V930" s="24"/>
      <c r="W930" s="24"/>
    </row>
    <row r="931" spans="2:23" x14ac:dyDescent="0.2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P931" s="24"/>
      <c r="Q931" s="24"/>
      <c r="V931" s="24"/>
      <c r="W931" s="24"/>
    </row>
    <row r="932" spans="2:23" x14ac:dyDescent="0.2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P932" s="24"/>
      <c r="Q932" s="24"/>
      <c r="V932" s="24"/>
      <c r="W932" s="24"/>
    </row>
    <row r="933" spans="2:23" x14ac:dyDescent="0.2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P933" s="24"/>
      <c r="Q933" s="24"/>
      <c r="V933" s="24"/>
      <c r="W933" s="24"/>
    </row>
    <row r="934" spans="2:23" x14ac:dyDescent="0.2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P934" s="24"/>
      <c r="Q934" s="24"/>
      <c r="V934" s="24"/>
      <c r="W934" s="24"/>
    </row>
    <row r="935" spans="2:23" x14ac:dyDescent="0.2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P935" s="24"/>
      <c r="Q935" s="24"/>
      <c r="V935" s="24"/>
      <c r="W935" s="24"/>
    </row>
    <row r="936" spans="2:23" x14ac:dyDescent="0.2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P936" s="24"/>
      <c r="Q936" s="24"/>
      <c r="V936" s="24"/>
      <c r="W936" s="24"/>
    </row>
    <row r="937" spans="2:23" x14ac:dyDescent="0.2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P937" s="24"/>
      <c r="Q937" s="24"/>
      <c r="V937" s="24"/>
      <c r="W937" s="24"/>
    </row>
    <row r="938" spans="2:23" x14ac:dyDescent="0.2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P938" s="24"/>
      <c r="Q938" s="24"/>
      <c r="V938" s="24"/>
      <c r="W938" s="24"/>
    </row>
    <row r="939" spans="2:23" x14ac:dyDescent="0.2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P939" s="24"/>
      <c r="Q939" s="24"/>
      <c r="V939" s="24"/>
      <c r="W939" s="24"/>
    </row>
    <row r="940" spans="2:23" x14ac:dyDescent="0.2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P940" s="24"/>
      <c r="Q940" s="24"/>
      <c r="V940" s="24"/>
      <c r="W940" s="24"/>
    </row>
    <row r="941" spans="2:23" x14ac:dyDescent="0.2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P941" s="24"/>
      <c r="Q941" s="24"/>
      <c r="V941" s="24"/>
      <c r="W941" s="24"/>
    </row>
    <row r="942" spans="2:23" x14ac:dyDescent="0.2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P942" s="24"/>
      <c r="Q942" s="24"/>
      <c r="V942" s="24"/>
      <c r="W942" s="24"/>
    </row>
  </sheetData>
  <mergeCells count="3">
    <mergeCell ref="A3:Y3"/>
    <mergeCell ref="A4:Y4"/>
    <mergeCell ref="A5:Y5"/>
  </mergeCells>
  <printOptions horizontalCentered="1"/>
  <pageMargins left="0.41" right="0.23" top="1.75" bottom="0.33" header="1.25" footer="0.17"/>
  <pageSetup paperSize="17" scale="50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BF955"/>
  <sheetViews>
    <sheetView tabSelected="1" zoomScale="60" zoomScaleNormal="60" zoomScaleSheetLayoutView="51" zoomScalePageLayoutView="85" workbookViewId="0">
      <selection activeCell="D10" sqref="D10"/>
    </sheetView>
  </sheetViews>
  <sheetFormatPr defaultColWidth="11.42578125" defaultRowHeight="15" x14ac:dyDescent="0.2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42578125" style="1" customWidth="1"/>
    <col min="8" max="8" width="5" style="1" customWidth="1"/>
    <col min="9" max="9" width="20.42578125" style="1" customWidth="1"/>
    <col min="10" max="10" width="4.42578125" style="1" customWidth="1"/>
    <col min="11" max="11" width="21.42578125" style="1" customWidth="1"/>
    <col min="12" max="12" width="2.5703125" style="1" customWidth="1"/>
    <col min="13" max="13" width="21.42578125" style="1" customWidth="1"/>
    <col min="14" max="14" width="2.5703125" style="1" customWidth="1"/>
    <col min="15" max="15" width="21.42578125" style="1" customWidth="1"/>
    <col min="16" max="16" width="2.5703125" style="1" customWidth="1"/>
    <col min="17" max="17" width="21.42578125" style="1" customWidth="1"/>
    <col min="18" max="18" width="2.5703125" style="1" customWidth="1"/>
    <col min="19" max="19" width="21.42578125" style="1" customWidth="1"/>
    <col min="20" max="20" width="2.5703125" style="1" customWidth="1"/>
    <col min="21" max="21" width="21.42578125" style="1" customWidth="1"/>
    <col min="22" max="22" width="2.5703125" style="1" customWidth="1"/>
    <col min="23" max="23" width="20.42578125" style="1" bestFit="1" customWidth="1"/>
    <col min="24" max="24" width="2.5703125" style="1" customWidth="1"/>
    <col min="25" max="25" width="20.42578125" style="1" bestFit="1" customWidth="1"/>
    <col min="26" max="26" width="2.5703125" style="1" customWidth="1"/>
    <col min="27" max="27" width="20.42578125" style="1" bestFit="1" customWidth="1"/>
    <col min="28" max="28" width="2.5703125" style="1" customWidth="1"/>
    <col min="29" max="29" width="20.42578125" style="1" bestFit="1" customWidth="1"/>
    <col min="30" max="30" width="2.5703125" style="1" customWidth="1"/>
    <col min="31" max="31" width="20.42578125" style="1" bestFit="1" customWidth="1"/>
    <col min="32" max="32" width="2.5703125" style="1" customWidth="1"/>
    <col min="33" max="33" width="20.42578125" style="1" bestFit="1" customWidth="1"/>
    <col min="34" max="34" width="2.5703125" style="1" customWidth="1"/>
    <col min="35" max="35" width="20.42578125" style="1" bestFit="1" customWidth="1"/>
    <col min="36" max="36" width="2.5703125" style="1" customWidth="1"/>
    <col min="37" max="37" width="20.42578125" style="1" bestFit="1" customWidth="1"/>
    <col min="38" max="38" width="2.5703125" style="1" customWidth="1"/>
    <col min="39" max="39" width="20.42578125" style="1" bestFit="1" customWidth="1"/>
    <col min="40" max="40" width="2.5703125" style="1" customWidth="1"/>
    <col min="41" max="41" width="20.42578125" style="1" bestFit="1" customWidth="1"/>
    <col min="42" max="42" width="2.5703125" style="1" customWidth="1"/>
    <col min="43" max="43" width="20.42578125" style="1" bestFit="1" customWidth="1"/>
    <col min="44" max="44" width="2.5703125" style="1" customWidth="1"/>
    <col min="45" max="45" width="20.42578125" style="1" bestFit="1" customWidth="1"/>
    <col min="46" max="46" width="2.5703125" style="1" customWidth="1"/>
    <col min="47" max="47" width="20.42578125" style="1" bestFit="1" customWidth="1"/>
    <col min="48" max="48" width="2.5703125" style="1" customWidth="1"/>
    <col min="49" max="49" width="20.42578125" style="1" bestFit="1" customWidth="1"/>
    <col min="50" max="50" width="2.5703125" style="1" customWidth="1"/>
    <col min="51" max="51" width="23.5703125" style="1" customWidth="1"/>
    <col min="52" max="52" width="2.5703125" style="1" customWidth="1"/>
    <col min="53" max="53" width="27.42578125" style="1" customWidth="1"/>
    <col min="54" max="16384" width="11.42578125" style="1"/>
  </cols>
  <sheetData>
    <row r="1" spans="1:58" x14ac:dyDescent="0.2">
      <c r="A1"/>
      <c r="B1"/>
      <c r="C1"/>
      <c r="D1"/>
      <c r="E1"/>
      <c r="F1"/>
      <c r="G1"/>
      <c r="H1"/>
      <c r="I1"/>
      <c r="J1"/>
      <c r="W1" s="2"/>
      <c r="AK1" s="2"/>
      <c r="AM1" s="42"/>
      <c r="BB1" s="42">
        <v>2020</v>
      </c>
    </row>
    <row r="2" spans="1:58" x14ac:dyDescent="0.2">
      <c r="B2" s="3"/>
      <c r="C2" s="4"/>
      <c r="D2" s="4"/>
      <c r="E2" s="4"/>
      <c r="F2" s="4"/>
      <c r="G2" s="4"/>
      <c r="H2" s="4"/>
      <c r="I2" s="4"/>
      <c r="J2" s="4"/>
      <c r="W2" s="2"/>
      <c r="AK2" s="2"/>
    </row>
    <row r="3" spans="1:58" ht="15.75" x14ac:dyDescent="0.25">
      <c r="A3" s="175" t="s">
        <v>15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0"/>
      <c r="AZ3" s="170"/>
    </row>
    <row r="4" spans="1:58" x14ac:dyDescent="0.2">
      <c r="A4" s="177" t="s">
        <v>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1"/>
      <c r="AZ4" s="171"/>
    </row>
    <row r="5" spans="1:58" x14ac:dyDescent="0.2">
      <c r="A5" s="177" t="str">
        <f>"True-up included rates effective January 1, 2022"</f>
        <v>True-up included rates effective January 1, 2022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1"/>
      <c r="AZ5" s="171"/>
    </row>
    <row r="6" spans="1:58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AJ6" s="5"/>
      <c r="AK6" s="5"/>
      <c r="AL6" s="5"/>
      <c r="BA6" s="149" t="s">
        <v>71</v>
      </c>
    </row>
    <row r="7" spans="1:58" ht="15.75" x14ac:dyDescent="0.25">
      <c r="B7" s="7"/>
      <c r="C7" s="8"/>
      <c r="D7" s="6"/>
      <c r="E7" s="6"/>
      <c r="F7" s="9"/>
      <c r="G7" s="10"/>
      <c r="H7" s="10"/>
      <c r="I7" s="11" t="s">
        <v>17</v>
      </c>
      <c r="J7" s="6"/>
      <c r="K7" s="12" t="s">
        <v>18</v>
      </c>
      <c r="M7" s="12" t="s">
        <v>18</v>
      </c>
      <c r="O7" s="12" t="s">
        <v>18</v>
      </c>
      <c r="Q7" s="12" t="s">
        <v>18</v>
      </c>
      <c r="S7" s="12" t="s">
        <v>18</v>
      </c>
      <c r="U7" s="12" t="s">
        <v>18</v>
      </c>
      <c r="W7" s="106" t="s">
        <v>18</v>
      </c>
      <c r="Y7" s="12" t="s">
        <v>18</v>
      </c>
      <c r="AA7" s="12" t="s">
        <v>18</v>
      </c>
      <c r="AC7" s="87" t="s">
        <v>18</v>
      </c>
      <c r="AE7" s="12" t="s">
        <v>18</v>
      </c>
      <c r="AG7" s="12" t="s">
        <v>18</v>
      </c>
      <c r="AI7" s="12" t="s">
        <v>18</v>
      </c>
      <c r="AK7" s="106" t="s">
        <v>18</v>
      </c>
      <c r="AM7" s="12" t="s">
        <v>18</v>
      </c>
      <c r="AO7" s="87" t="s">
        <v>18</v>
      </c>
      <c r="AQ7" s="12" t="s">
        <v>18</v>
      </c>
      <c r="AS7" s="12" t="s">
        <v>18</v>
      </c>
      <c r="AU7" s="12" t="s">
        <v>18</v>
      </c>
      <c r="AW7" s="12" t="s">
        <v>18</v>
      </c>
      <c r="AY7" s="12" t="s">
        <v>18</v>
      </c>
      <c r="BA7" s="12" t="s">
        <v>18</v>
      </c>
    </row>
    <row r="8" spans="1:58" ht="15.75" x14ac:dyDescent="0.25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W8" s="106" t="s">
        <v>2</v>
      </c>
      <c r="Y8" s="12" t="s">
        <v>2</v>
      </c>
      <c r="AA8" s="12" t="s">
        <v>2</v>
      </c>
      <c r="AC8" s="87" t="s">
        <v>2</v>
      </c>
      <c r="AE8" s="12" t="s">
        <v>2</v>
      </c>
      <c r="AG8" s="12" t="s">
        <v>2</v>
      </c>
      <c r="AI8" s="12" t="s">
        <v>2</v>
      </c>
      <c r="AK8" s="106" t="s">
        <v>2</v>
      </c>
      <c r="AM8" s="12" t="s">
        <v>2</v>
      </c>
      <c r="AO8" s="87" t="s">
        <v>2</v>
      </c>
      <c r="AQ8" s="12" t="s">
        <v>2</v>
      </c>
      <c r="AS8" s="12" t="s">
        <v>2</v>
      </c>
      <c r="AU8" s="12" t="s">
        <v>2</v>
      </c>
      <c r="AW8" s="12" t="s">
        <v>2</v>
      </c>
      <c r="AY8" s="12" t="s">
        <v>2</v>
      </c>
      <c r="BA8" s="12" t="s">
        <v>2</v>
      </c>
    </row>
    <row r="9" spans="1:58" ht="16.5" thickBot="1" x14ac:dyDescent="0.3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W9" s="107" t="s">
        <v>4</v>
      </c>
      <c r="Y9" s="11" t="s">
        <v>4</v>
      </c>
      <c r="AA9" s="11" t="s">
        <v>4</v>
      </c>
      <c r="AC9" s="88" t="s">
        <v>4</v>
      </c>
      <c r="AE9" s="11" t="s">
        <v>4</v>
      </c>
      <c r="AG9" s="11" t="s">
        <v>4</v>
      </c>
      <c r="AI9" s="11" t="s">
        <v>4</v>
      </c>
      <c r="AK9" s="107" t="s">
        <v>4</v>
      </c>
      <c r="AM9" s="11" t="s">
        <v>4</v>
      </c>
      <c r="AO9" s="88" t="s">
        <v>4</v>
      </c>
      <c r="AQ9" s="11" t="s">
        <v>4</v>
      </c>
      <c r="AS9" s="11" t="s">
        <v>4</v>
      </c>
      <c r="AU9" s="11" t="s">
        <v>4</v>
      </c>
      <c r="AW9" s="11" t="s">
        <v>4</v>
      </c>
      <c r="AY9" s="11" t="s">
        <v>4</v>
      </c>
      <c r="BA9" s="11" t="s">
        <v>4</v>
      </c>
    </row>
    <row r="10" spans="1:58" x14ac:dyDescent="0.2">
      <c r="B10" s="15"/>
      <c r="C10" s="14"/>
      <c r="D10" s="6"/>
      <c r="E10" s="14"/>
      <c r="F10" s="6"/>
      <c r="G10" s="6"/>
      <c r="H10" s="6"/>
      <c r="J10" s="6"/>
      <c r="W10" s="108"/>
      <c r="AC10" s="89"/>
      <c r="AK10" s="108"/>
      <c r="AO10" s="89"/>
    </row>
    <row r="11" spans="1:58" ht="173.25" x14ac:dyDescent="0.2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25</v>
      </c>
      <c r="L11" s="76"/>
      <c r="M11" s="74" t="s">
        <v>26</v>
      </c>
      <c r="N11" s="76"/>
      <c r="O11" s="74" t="s">
        <v>27</v>
      </c>
      <c r="P11" s="76"/>
      <c r="Q11" s="74" t="s">
        <v>28</v>
      </c>
      <c r="R11" s="76"/>
      <c r="S11" s="74" t="s">
        <v>29</v>
      </c>
      <c r="T11" s="76"/>
      <c r="U11" s="74" t="s">
        <v>30</v>
      </c>
      <c r="V11" s="76"/>
      <c r="W11" s="124" t="s">
        <v>31</v>
      </c>
      <c r="X11" s="75"/>
      <c r="Y11" s="77" t="s">
        <v>32</v>
      </c>
      <c r="Z11" s="75"/>
      <c r="AA11" s="77" t="s">
        <v>33</v>
      </c>
      <c r="AB11" s="75"/>
      <c r="AC11" s="98" t="s">
        <v>34</v>
      </c>
      <c r="AD11" s="75"/>
      <c r="AE11" s="77" t="s">
        <v>35</v>
      </c>
      <c r="AF11" s="75"/>
      <c r="AG11" s="77" t="s">
        <v>36</v>
      </c>
      <c r="AH11" s="75"/>
      <c r="AI11" s="77" t="s">
        <v>37</v>
      </c>
      <c r="AJ11" s="76"/>
      <c r="AK11" s="124" t="s">
        <v>38</v>
      </c>
      <c r="AL11" s="75"/>
      <c r="AM11" s="77" t="s">
        <v>39</v>
      </c>
      <c r="AN11" s="75"/>
      <c r="AO11" s="98" t="s">
        <v>40</v>
      </c>
      <c r="AP11" s="75"/>
      <c r="AQ11" s="77" t="s">
        <v>24</v>
      </c>
      <c r="AR11" s="75"/>
      <c r="AS11" s="77" t="s">
        <v>41</v>
      </c>
      <c r="AT11" s="75"/>
      <c r="AU11" s="77" t="s">
        <v>42</v>
      </c>
      <c r="AV11" s="75"/>
      <c r="AW11" s="77" t="s">
        <v>43</v>
      </c>
      <c r="AX11" s="75"/>
      <c r="AY11" s="77" t="s">
        <v>53</v>
      </c>
      <c r="AZ11" s="75"/>
      <c r="BA11" s="77" t="s">
        <v>72</v>
      </c>
      <c r="BB11" s="148"/>
      <c r="BC11" s="148"/>
      <c r="BD11" s="148"/>
      <c r="BE11" s="148"/>
      <c r="BF11" s="148"/>
    </row>
    <row r="12" spans="1:58" ht="18" x14ac:dyDescent="0.25">
      <c r="B12" s="7"/>
      <c r="C12" s="8"/>
      <c r="D12" s="67" t="str">
        <f>'IMTCo RTEP ATRR Summary 2022'!D12</f>
        <v>2020 Investment (WS J)</v>
      </c>
      <c r="E12" s="6"/>
      <c r="F12" s="18"/>
      <c r="G12" s="4"/>
      <c r="H12" s="4"/>
      <c r="I12" s="17">
        <f>SUM(K12:BA12)</f>
        <v>270209125</v>
      </c>
      <c r="J12" s="4"/>
      <c r="K12" s="52">
        <f>'[5]WS J PROJECTED RTEP RR'!$D$94</f>
        <v>10402068</v>
      </c>
      <c r="L12" s="51"/>
      <c r="M12" s="52">
        <f>'[5]WS J PROJECTED RTEP RR'!$D$184</f>
        <v>3473922</v>
      </c>
      <c r="N12" s="51"/>
      <c r="O12" s="52">
        <f>'[5]WS J PROJECTED RTEP RR'!$D$274</f>
        <v>8345675</v>
      </c>
      <c r="P12" s="51"/>
      <c r="Q12" s="52">
        <f>'[5]WS J PROJECTED RTEP RR'!$D$364</f>
        <v>4305129</v>
      </c>
      <c r="R12" s="51"/>
      <c r="S12" s="52">
        <f>'[5]WS J PROJECTED RTEP RR'!$D$454</f>
        <v>1076416</v>
      </c>
      <c r="T12" s="51"/>
      <c r="U12" s="52">
        <f>'[5]WS J PROJECTED RTEP RR'!$D$544</f>
        <v>6851162</v>
      </c>
      <c r="V12" s="51"/>
      <c r="W12" s="52">
        <f>'[5]WS J PROJECTED RTEP RR'!$D$634</f>
        <v>11713165</v>
      </c>
      <c r="Y12" s="52">
        <f>'[5]WS J PROJECTED RTEP RR'!$D$724</f>
        <v>6422010</v>
      </c>
      <c r="AA12" s="52">
        <f>'[5]WS J PROJECTED RTEP RR'!$D$814</f>
        <v>13479817</v>
      </c>
      <c r="AC12" s="90">
        <f>'[5]WS J PROJECTED RTEP RR'!$D$904</f>
        <v>0</v>
      </c>
      <c r="AE12" s="52">
        <f>'[5]WS J PROJECTED RTEP RR'!$D$994</f>
        <v>13744474</v>
      </c>
      <c r="AG12" s="52">
        <f>'[5]WS J PROJECTED RTEP RR'!$D$1084</f>
        <v>21066279</v>
      </c>
      <c r="AI12" s="52">
        <f>'[5]WS J PROJECTED RTEP RR'!$D$1174</f>
        <v>3781771</v>
      </c>
      <c r="AJ12" s="51"/>
      <c r="AK12" s="52">
        <f>'[5]WS J PROJECTED RTEP RR'!$D$1264</f>
        <v>26055178</v>
      </c>
      <c r="AM12" s="52">
        <f>'[5]WS J PROJECTED RTEP RR'!$D$1354</f>
        <v>6215398</v>
      </c>
      <c r="AO12" s="90">
        <f>'[5]WS J PROJECTED RTEP RR'!$D$1444</f>
        <v>18412075</v>
      </c>
      <c r="AQ12" s="52">
        <f>'[5]WS J PROJECTED RTEP RR'!$D$1534</f>
        <v>0</v>
      </c>
      <c r="AS12" s="52">
        <f>'[5]WS J PROJECTED RTEP RR'!$D$1624</f>
        <v>7360772</v>
      </c>
      <c r="AU12" s="52">
        <f>'[5]WS J PROJECTED RTEP RR'!$D$1714</f>
        <v>50970497</v>
      </c>
      <c r="AW12" s="52">
        <f>'[5]WS J PROJECTED RTEP RR'!$D$1804</f>
        <v>52397331</v>
      </c>
      <c r="AY12" s="52">
        <f>'[5]WS J PROJECTED RTEP RR'!$D$1894</f>
        <v>2648210</v>
      </c>
      <c r="BA12" s="52">
        <f>'[5]WS J PROJECTED RTEP RR'!$D$1983</f>
        <v>1487776</v>
      </c>
    </row>
    <row r="13" spans="1:58" ht="18" x14ac:dyDescent="0.25">
      <c r="B13" s="7"/>
      <c r="C13" s="8"/>
      <c r="D13" s="67"/>
      <c r="E13" s="6"/>
      <c r="F13" s="18"/>
      <c r="G13" s="4"/>
      <c r="H13" s="4"/>
      <c r="I13" s="17"/>
      <c r="J13" s="4"/>
      <c r="K13" s="52"/>
      <c r="L13" s="51"/>
      <c r="M13" s="52"/>
      <c r="N13" s="51"/>
      <c r="O13" s="52"/>
      <c r="P13" s="51"/>
      <c r="Q13" s="52"/>
      <c r="R13" s="51"/>
      <c r="S13" s="52"/>
      <c r="T13" s="51"/>
      <c r="U13" s="52"/>
      <c r="V13" s="51"/>
      <c r="W13" s="52"/>
      <c r="Y13" s="52"/>
      <c r="AA13" s="52"/>
      <c r="AC13" s="90"/>
      <c r="AE13" s="52"/>
      <c r="AG13" s="52"/>
      <c r="AI13" s="52"/>
      <c r="AJ13" s="51"/>
      <c r="AK13" s="52"/>
      <c r="AM13" s="52"/>
      <c r="AO13" s="90"/>
      <c r="AQ13" s="52"/>
      <c r="AS13" s="52"/>
      <c r="AU13" s="52"/>
      <c r="AW13" s="52"/>
      <c r="AY13" s="52"/>
      <c r="BA13" s="52"/>
    </row>
    <row r="14" spans="1:58" x14ac:dyDescent="0.2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4"/>
      <c r="I14" s="17">
        <f>SUM(K14:BA14)</f>
        <v>44552919.242427886</v>
      </c>
      <c r="J14" s="4"/>
      <c r="K14" s="52">
        <f>'[5]WS J PROJECTED RTEP RR'!$N$88</f>
        <v>1626375.9034871729</v>
      </c>
      <c r="L14" s="51"/>
      <c r="M14" s="52">
        <f>'[5]WS J PROJECTED RTEP RR'!$N$178</f>
        <v>529805.83146959567</v>
      </c>
      <c r="N14" s="51"/>
      <c r="O14" s="52">
        <f>'[5]WS J PROJECTED RTEP RR'!$N$268</f>
        <v>1334246.8269181957</v>
      </c>
      <c r="P14" s="51"/>
      <c r="Q14" s="52">
        <f>'[5]WS J PROJECTED RTEP RR'!$N$358</f>
        <v>689651.51500122016</v>
      </c>
      <c r="R14" s="51"/>
      <c r="S14" s="52">
        <f>'[5]WS J PROJECTED RTEP RR'!$N$448</f>
        <v>171745.07755803992</v>
      </c>
      <c r="T14" s="51"/>
      <c r="U14" s="52">
        <f>'[5]WS J PROJECTED RTEP RR'!$N$538</f>
        <v>1097508.1705609262</v>
      </c>
      <c r="V14" s="51"/>
      <c r="W14" s="52">
        <f>'[5]WS J PROJECTED RTEP RR'!$N$628</f>
        <v>1943866.2447975688</v>
      </c>
      <c r="Y14" s="52">
        <f>'[5]WS J PROJECTED RTEP RR'!$N$718</f>
        <v>1049321.0263133117</v>
      </c>
      <c r="AA14" s="52">
        <f>'[5]WS J PROJECTED RTEP RR'!$N$808</f>
        <v>2211158.8767514657</v>
      </c>
      <c r="AC14" s="90">
        <f>'[5]WS J PROJECTED RTEP RR'!$N$898</f>
        <v>0</v>
      </c>
      <c r="AE14" s="52">
        <f>'[5]WS J PROJECTED RTEP RR'!$N$988</f>
        <v>2201768.4759260132</v>
      </c>
      <c r="AG14" s="52">
        <f>'[5]WS J PROJECTED RTEP RR'!$N$1078</f>
        <v>3455602.536071002</v>
      </c>
      <c r="AI14" s="52">
        <f>'[5]WS J PROJECTED RTEP RR'!$N$1168</f>
        <v>616709.80045152281</v>
      </c>
      <c r="AJ14" s="51"/>
      <c r="AK14" s="52">
        <f>'[5]WS J PROJECTED RTEP RR'!$N$1258</f>
        <v>4424103.2123191142</v>
      </c>
      <c r="AM14" s="52">
        <f>'[5]WS J PROJECTED RTEP RR'!$N$1348</f>
        <v>1031480.592152703</v>
      </c>
      <c r="AO14" s="90">
        <f>'[5]WS J PROJECTED RTEP RR'!$N$1438</f>
        <v>3061483.0063108671</v>
      </c>
      <c r="AQ14" s="52">
        <v>0</v>
      </c>
      <c r="AS14" s="52">
        <f>'[5]WS J PROJECTED RTEP RR'!$N$1618</f>
        <v>1235701.1740818801</v>
      </c>
      <c r="AU14" s="52">
        <f>'[5]WS J PROJECTED RTEP RR'!$N$1708</f>
        <v>8458843.4124214686</v>
      </c>
      <c r="AW14" s="52">
        <f>'[5]WS J PROJECTED RTEP RR'!$N$1798</f>
        <v>8678859.6640126929</v>
      </c>
      <c r="AY14" s="52">
        <f>'[5]WS J PROJECTED RTEP RR'!$N$1888</f>
        <v>464920.14058627747</v>
      </c>
      <c r="BA14" s="52">
        <f>'[5]WS J PROJECTED RTEP RR'!$N$1978</f>
        <v>269767.75523683982</v>
      </c>
    </row>
    <row r="15" spans="1:58" x14ac:dyDescent="0.2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4"/>
      <c r="I15" s="17">
        <f>SUM(K15:AW15)</f>
        <v>0</v>
      </c>
      <c r="J15" s="46"/>
      <c r="K15" s="50">
        <v>0</v>
      </c>
      <c r="L15" s="17"/>
      <c r="M15" s="50">
        <v>0</v>
      </c>
      <c r="N15" s="17"/>
      <c r="O15" s="50">
        <v>0</v>
      </c>
      <c r="P15" s="17"/>
      <c r="Q15" s="50">
        <v>0</v>
      </c>
      <c r="R15" s="17"/>
      <c r="S15" s="50">
        <v>0</v>
      </c>
      <c r="T15" s="17"/>
      <c r="U15" s="50">
        <v>0</v>
      </c>
      <c r="V15" s="17"/>
      <c r="W15" s="111">
        <v>0</v>
      </c>
      <c r="Y15" s="50">
        <v>0</v>
      </c>
      <c r="AA15" s="50">
        <v>0</v>
      </c>
      <c r="AC15" s="91">
        <v>0</v>
      </c>
      <c r="AE15" s="50">
        <v>0</v>
      </c>
      <c r="AG15" s="50">
        <v>0</v>
      </c>
      <c r="AI15" s="50">
        <v>0</v>
      </c>
      <c r="AJ15" s="17"/>
      <c r="AK15" s="111">
        <v>0</v>
      </c>
      <c r="AM15" s="50">
        <v>0</v>
      </c>
      <c r="AO15" s="91">
        <v>0</v>
      </c>
      <c r="AQ15" s="50">
        <v>0</v>
      </c>
      <c r="AS15" s="50">
        <v>0</v>
      </c>
      <c r="AU15" s="50">
        <v>0</v>
      </c>
      <c r="AW15" s="50">
        <v>0</v>
      </c>
      <c r="AY15" s="50"/>
      <c r="BA15" s="50"/>
    </row>
    <row r="16" spans="1:58" x14ac:dyDescent="0.2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17">
        <f>SUM(K16:BA16)</f>
        <v>44552919.242427886</v>
      </c>
      <c r="J16" s="4"/>
      <c r="K16" s="48">
        <f>+K15+K14</f>
        <v>1626375.9034871729</v>
      </c>
      <c r="L16" s="17"/>
      <c r="M16" s="48">
        <f>+M15+M14</f>
        <v>529805.83146959567</v>
      </c>
      <c r="N16" s="17"/>
      <c r="O16" s="48">
        <f>+O15+O14</f>
        <v>1334246.8269181957</v>
      </c>
      <c r="P16" s="17"/>
      <c r="Q16" s="48">
        <f>+Q15+Q14</f>
        <v>689651.51500122016</v>
      </c>
      <c r="R16" s="17"/>
      <c r="S16" s="48">
        <f>+S15+S14</f>
        <v>171745.07755803992</v>
      </c>
      <c r="T16" s="17"/>
      <c r="U16" s="48">
        <f>+U15+U14</f>
        <v>1097508.1705609262</v>
      </c>
      <c r="V16" s="17"/>
      <c r="W16" s="112">
        <f>+W15+W14</f>
        <v>1943866.2447975688</v>
      </c>
      <c r="Y16" s="48">
        <f>+Y15+Y14</f>
        <v>1049321.0263133117</v>
      </c>
      <c r="AA16" s="48">
        <f>+AA15+AA14</f>
        <v>2211158.8767514657</v>
      </c>
      <c r="AC16" s="92">
        <f>+AC15+AC14</f>
        <v>0</v>
      </c>
      <c r="AE16" s="48">
        <f>+AE15+AE14</f>
        <v>2201768.4759260132</v>
      </c>
      <c r="AG16" s="48">
        <f>+AG15+AG14</f>
        <v>3455602.536071002</v>
      </c>
      <c r="AI16" s="48">
        <f>+AI15+AI14</f>
        <v>616709.80045152281</v>
      </c>
      <c r="AJ16" s="17"/>
      <c r="AK16" s="112">
        <f>+AK15+AK14</f>
        <v>4424103.2123191142</v>
      </c>
      <c r="AM16" s="48">
        <f>+AM15+AM14</f>
        <v>1031480.592152703</v>
      </c>
      <c r="AO16" s="92">
        <f>+AO15+AO14</f>
        <v>3061483.0063108671</v>
      </c>
      <c r="AQ16" s="48">
        <f>+AQ15+AQ14</f>
        <v>0</v>
      </c>
      <c r="AS16" s="48">
        <f>+AS15+AS14</f>
        <v>1235701.1740818801</v>
      </c>
      <c r="AU16" s="48">
        <f>+AU15+AU14</f>
        <v>8458843.4124214686</v>
      </c>
      <c r="AW16" s="48">
        <f>+AW15+AW14</f>
        <v>8678859.6640126929</v>
      </c>
      <c r="AY16" s="48">
        <f>+AY15+AY14</f>
        <v>464920.14058627747</v>
      </c>
      <c r="BA16" s="48">
        <f>+BA15+BA14</f>
        <v>269767.75523683982</v>
      </c>
    </row>
    <row r="17" spans="1:53" x14ac:dyDescent="0.2">
      <c r="B17" s="7"/>
      <c r="C17" s="8"/>
      <c r="D17" s="61"/>
      <c r="E17" s="6"/>
      <c r="G17" s="18"/>
      <c r="H17" s="18"/>
      <c r="I17" s="17"/>
      <c r="J17" s="4"/>
      <c r="K17" s="23"/>
      <c r="M17" s="23"/>
      <c r="O17" s="23"/>
      <c r="Q17" s="23"/>
      <c r="S17" s="23"/>
      <c r="U17" s="23"/>
      <c r="W17" s="125"/>
      <c r="X17" s="56"/>
      <c r="Y17" s="55"/>
      <c r="Z17" s="56"/>
      <c r="AA17" s="55"/>
      <c r="AB17" s="56"/>
      <c r="AC17" s="99"/>
      <c r="AE17" s="55"/>
      <c r="AG17" s="55"/>
      <c r="AI17" s="55"/>
      <c r="AK17" s="125"/>
      <c r="AL17" s="56"/>
      <c r="AM17" s="55"/>
      <c r="AN17" s="56"/>
      <c r="AO17" s="99"/>
      <c r="AP17" s="56"/>
      <c r="AQ17" s="55"/>
      <c r="AS17" s="55"/>
      <c r="AU17" s="55"/>
      <c r="AW17" s="55"/>
    </row>
    <row r="18" spans="1:53" x14ac:dyDescent="0.2">
      <c r="D18" s="63"/>
      <c r="G18" s="30"/>
      <c r="H18" s="30"/>
      <c r="I18" s="17"/>
      <c r="J18" s="4"/>
      <c r="K18"/>
      <c r="L18"/>
      <c r="M18"/>
      <c r="N18"/>
      <c r="O18"/>
      <c r="P18"/>
      <c r="Q18"/>
      <c r="R18"/>
      <c r="S18"/>
      <c r="T18"/>
      <c r="U18"/>
      <c r="V18"/>
      <c r="W18" s="126"/>
      <c r="X18" s="58"/>
      <c r="Y18" s="57"/>
      <c r="Z18" s="58"/>
      <c r="AA18" s="57"/>
      <c r="AB18" s="58"/>
      <c r="AC18" s="100"/>
      <c r="AE18" s="57"/>
      <c r="AG18" s="57"/>
      <c r="AI18" s="57"/>
      <c r="AJ18"/>
      <c r="AK18" s="126"/>
      <c r="AL18" s="58"/>
      <c r="AM18" s="57"/>
      <c r="AN18" s="58"/>
      <c r="AO18" s="100"/>
      <c r="AP18" s="58"/>
      <c r="AQ18" s="57"/>
      <c r="AS18" s="57"/>
      <c r="AU18" s="57"/>
      <c r="AW18" s="57"/>
    </row>
    <row r="19" spans="1:53" ht="15.75" x14ac:dyDescent="0.25">
      <c r="A19" s="11" t="s">
        <v>6</v>
      </c>
      <c r="B19" s="16" t="s">
        <v>7</v>
      </c>
      <c r="C19" s="14"/>
      <c r="D19" s="64"/>
      <c r="E19" s="14"/>
      <c r="F19" s="6"/>
      <c r="G19" s="8"/>
      <c r="H19" s="8"/>
      <c r="I19" s="17"/>
      <c r="J19" s="6"/>
      <c r="W19" s="127"/>
      <c r="X19" s="54"/>
      <c r="Y19" s="54"/>
      <c r="Z19" s="54"/>
      <c r="AA19" s="54"/>
      <c r="AB19" s="54"/>
      <c r="AC19" s="101"/>
      <c r="AE19" s="54"/>
      <c r="AG19" s="54"/>
      <c r="AI19" s="54"/>
      <c r="AK19" s="127"/>
      <c r="AL19" s="54"/>
      <c r="AM19" s="54"/>
      <c r="AN19" s="54"/>
      <c r="AO19" s="101"/>
      <c r="AP19" s="54"/>
      <c r="AQ19" s="54"/>
      <c r="AS19" s="54"/>
      <c r="AU19" s="54"/>
      <c r="AW19" s="54"/>
    </row>
    <row r="20" spans="1:53" ht="18" x14ac:dyDescent="0.25">
      <c r="A20" s="11"/>
      <c r="B20" s="16"/>
      <c r="C20" s="14"/>
      <c r="D20" s="67" t="str">
        <f>'IMTCo RTEP ATRR Summary 2022'!D20</f>
        <v>2020 Investment (WS K)</v>
      </c>
      <c r="E20" s="14"/>
      <c r="F20" s="6"/>
      <c r="G20" s="44" t="str">
        <f>"(Worksheet K details)"</f>
        <v>(Worksheet K details)</v>
      </c>
      <c r="H20" s="8"/>
      <c r="I20" s="17">
        <f>SUM(K20:BA20)</f>
        <v>282662227.64000005</v>
      </c>
      <c r="J20" s="6"/>
      <c r="K20" s="17">
        <f>'[6]WS K TRUE-UP RTEP RR'!$D$93</f>
        <v>10402068.27</v>
      </c>
      <c r="M20" s="17">
        <f>'[6]WS K TRUE-UP RTEP RR'!$D$180</f>
        <v>3473922.17</v>
      </c>
      <c r="N20" s="17"/>
      <c r="O20" s="17">
        <f>'[6]WS K TRUE-UP RTEP RR'!$D$268</f>
        <v>8345674.5300000003</v>
      </c>
      <c r="Q20" s="17">
        <f>'[6]WS K TRUE-UP RTEP RR'!$D$355</f>
        <v>4305128.67</v>
      </c>
      <c r="S20" s="17">
        <f>'[6]WS K TRUE-UP RTEP RR'!$D$442</f>
        <v>1076416.06</v>
      </c>
      <c r="U20" s="17">
        <f>'[6]WS K TRUE-UP RTEP RR'!$D$529</f>
        <v>6849656.75</v>
      </c>
      <c r="W20" s="128">
        <f>'[6]WS K TRUE-UP RTEP RR'!$D$616</f>
        <v>21942391.43</v>
      </c>
      <c r="X20" s="54"/>
      <c r="Y20" s="97">
        <f>'[6]WS K TRUE-UP RTEP RR'!$D$703</f>
        <v>6422010.4699999997</v>
      </c>
      <c r="Z20" s="54"/>
      <c r="AA20" s="97">
        <f>'[6]WS K TRUE-UP RTEP RR'!$D$790</f>
        <v>13479817.289999999</v>
      </c>
      <c r="AB20" s="54"/>
      <c r="AC20" s="101">
        <f>'[6]WS K TRUE-UP RTEP RR'!$D$877</f>
        <v>0</v>
      </c>
      <c r="AE20" s="97">
        <f>'[6]WS K TRUE-UP RTEP RR'!$D$964</f>
        <v>13744473.9</v>
      </c>
      <c r="AG20" s="97">
        <f>'[6]WS K TRUE-UP RTEP RR'!$D$1051</f>
        <v>21058753.359999999</v>
      </c>
      <c r="AI20" s="97">
        <f>'[6]WS K TRUE-UP RTEP RR'!$D$1138</f>
        <v>3781771.35</v>
      </c>
      <c r="AK20" s="128">
        <f>'[6]WS K TRUE-UP RTEP RR'!$D$1225</f>
        <v>27342437.460000001</v>
      </c>
      <c r="AL20" s="54"/>
      <c r="AM20" s="97">
        <f>'[6]WS K TRUE-UP RTEP RR'!$D$1312</f>
        <v>6215397.6500000004</v>
      </c>
      <c r="AN20" s="54"/>
      <c r="AO20" s="102">
        <f>'[6]WS K TRUE-UP RTEP RR'!$D$1399</f>
        <v>18412074.41</v>
      </c>
      <c r="AP20" s="54"/>
      <c r="AQ20" s="54">
        <f>'[6]WS K TRUE-UP RTEP RR'!$D$1486</f>
        <v>0</v>
      </c>
      <c r="AS20" s="97">
        <f>'[6]WS K TRUE-UP RTEP RR'!$D$1573</f>
        <v>7360771.7699999996</v>
      </c>
      <c r="AU20" s="97">
        <f>'[6]WS K TRUE-UP RTEP RR'!$D$1660</f>
        <v>50970497.310000002</v>
      </c>
      <c r="AW20" s="97">
        <f>'[6]WS K TRUE-UP RTEP RR'!$D$1747</f>
        <v>52397331.299999997</v>
      </c>
      <c r="AY20" s="17">
        <f>'[6]WS K TRUE-UP RTEP RR'!$D$1834</f>
        <v>2647880.44</v>
      </c>
      <c r="BA20" s="17">
        <f>'[6]WS K TRUE-UP RTEP RR'!$D$1921</f>
        <v>2433753.0499999998</v>
      </c>
    </row>
    <row r="21" spans="1:53" ht="15.75" x14ac:dyDescent="0.25">
      <c r="A21" s="11"/>
      <c r="B21" s="16"/>
      <c r="C21" s="14"/>
      <c r="D21" s="64"/>
      <c r="E21" s="14"/>
      <c r="F21" s="6"/>
      <c r="G21" s="8"/>
      <c r="H21" s="8"/>
      <c r="I21" s="17"/>
      <c r="J21" s="6"/>
      <c r="W21" s="127"/>
      <c r="X21" s="54"/>
      <c r="Y21" s="54"/>
      <c r="Z21" s="54"/>
      <c r="AA21" s="54"/>
      <c r="AB21" s="54"/>
      <c r="AC21" s="101"/>
      <c r="AE21" s="54"/>
      <c r="AG21" s="54"/>
      <c r="AI21" s="54"/>
      <c r="AK21" s="127"/>
      <c r="AL21" s="54"/>
      <c r="AM21" s="54"/>
      <c r="AN21" s="54"/>
      <c r="AO21" s="101"/>
      <c r="AP21" s="54"/>
      <c r="AQ21" s="54"/>
      <c r="AS21" s="54"/>
      <c r="AU21" s="54"/>
      <c r="AW21" s="54"/>
    </row>
    <row r="22" spans="1:53" x14ac:dyDescent="0.2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44"/>
      <c r="I22" s="17">
        <f>SUM(K22:BA22)</f>
        <v>42298747.396629691</v>
      </c>
      <c r="J22" s="28"/>
      <c r="K22" s="33">
        <f>'[6]WS K TRUE-UP RTEP RR'!$M$89</f>
        <v>1466180.8187526769</v>
      </c>
      <c r="L22" s="26"/>
      <c r="M22" s="33">
        <f>'[6]WS K TRUE-UP RTEP RR'!$M$176</f>
        <v>476236.75151124218</v>
      </c>
      <c r="N22" s="26"/>
      <c r="O22" s="33">
        <f>'[6]WS K TRUE-UP RTEP RR'!$M$264</f>
        <v>1205874.0309027731</v>
      </c>
      <c r="P22" s="26"/>
      <c r="Q22" s="33">
        <f>'[6]WS K TRUE-UP RTEP RR'!$M$351</f>
        <v>623437.39121404442</v>
      </c>
      <c r="R22" s="26"/>
      <c r="S22" s="33">
        <f>'[6]WS K TRUE-UP RTEP RR'!$M$438</f>
        <v>155185.91522148263</v>
      </c>
      <c r="T22" s="26"/>
      <c r="U22" s="33">
        <f>'[6]WS K TRUE-UP RTEP RR'!$M$525</f>
        <v>991917.42274492141</v>
      </c>
      <c r="V22" s="71"/>
      <c r="W22" s="116">
        <f>'[6]WS K TRUE-UP RTEP RR'!$M$612</f>
        <v>3304643.9251505854</v>
      </c>
      <c r="Y22" s="33">
        <f>'[6]WS K TRUE-UP RTEP RR'!$M$699</f>
        <v>950656.04099086707</v>
      </c>
      <c r="AA22" s="33">
        <f>'[6]WS K TRUE-UP RTEP RR'!$M$786</f>
        <v>2004105.7110895372</v>
      </c>
      <c r="AC22" s="93">
        <f>'[6]WS K TRUE-UP RTEP RR'!$M$873</f>
        <v>0</v>
      </c>
      <c r="AE22" s="33">
        <f>'[6]WS K TRUE-UP RTEP RR'!$M$960</f>
        <v>1990374.6458350392</v>
      </c>
      <c r="AG22" s="33">
        <f>'[6]WS K TRUE-UP RTEP RR'!$M$1047</f>
        <v>3130900.5878374176</v>
      </c>
      <c r="AI22" s="33">
        <f>'[6]WS K TRUE-UP RTEP RR'!$M$1134</f>
        <v>558602.00150834816</v>
      </c>
      <c r="AJ22" s="71"/>
      <c r="AK22" s="116">
        <f>'[6]WS K TRUE-UP RTEP RR'!$M$1221</f>
        <v>4223512.0697820121</v>
      </c>
      <c r="AM22" s="33">
        <f>'[6]WS K TRUE-UP RTEP RR'!$M$1308</f>
        <v>936072.81375837326</v>
      </c>
      <c r="AO22" s="93">
        <f>'[6]WS K TRUE-UP RTEP RR'!$M$1395</f>
        <v>2778884.2634681058</v>
      </c>
      <c r="AQ22" s="33">
        <f>'[6]WS K TRUE-UP RTEP RR'!$M$1482</f>
        <v>0</v>
      </c>
      <c r="AS22" s="33">
        <f>'[6]WS K TRUE-UP RTEP RR'!$M$1569</f>
        <v>1122785.4182817417</v>
      </c>
      <c r="AU22" s="33">
        <f>'[6]WS K TRUE-UP RTEP RR'!$M$1656</f>
        <v>7676435.1248926613</v>
      </c>
      <c r="AW22" s="33">
        <f>'[6]WS K TRUE-UP RTEP RR'!$M$1743</f>
        <v>7874461.6643942278</v>
      </c>
      <c r="AY22" s="33">
        <f>'[6]WS K TRUE-UP RTEP RR'!$M$1830</f>
        <v>424349.38185326278</v>
      </c>
      <c r="BA22" s="33">
        <f>'[6]WS K TRUE-UP RTEP RR'!$M$1917</f>
        <v>404131.41744037461</v>
      </c>
    </row>
    <row r="23" spans="1:53" x14ac:dyDescent="0.2">
      <c r="B23" s="31">
        <f>+B22+1</f>
        <v>6</v>
      </c>
      <c r="C23" s="28"/>
      <c r="D23" s="63" t="s">
        <v>8</v>
      </c>
      <c r="G23" s="19" t="s">
        <v>5</v>
      </c>
      <c r="H23" s="19"/>
      <c r="I23" s="43">
        <f>SUM(K23:AY23)</f>
        <v>0</v>
      </c>
      <c r="J23" s="28"/>
      <c r="K23" s="83">
        <v>0</v>
      </c>
      <c r="L23" s="26"/>
      <c r="M23" s="83">
        <v>0</v>
      </c>
      <c r="N23" s="26"/>
      <c r="O23" s="83">
        <v>0</v>
      </c>
      <c r="P23" s="26"/>
      <c r="Q23" s="83">
        <v>0</v>
      </c>
      <c r="R23" s="26"/>
      <c r="S23" s="83">
        <v>0</v>
      </c>
      <c r="T23" s="26"/>
      <c r="U23" s="83">
        <v>0</v>
      </c>
      <c r="V23" s="72"/>
      <c r="W23" s="117">
        <v>0</v>
      </c>
      <c r="Y23" s="83">
        <v>0</v>
      </c>
      <c r="AA23" s="83">
        <v>0</v>
      </c>
      <c r="AC23" s="94">
        <v>0</v>
      </c>
      <c r="AE23" s="83">
        <v>0</v>
      </c>
      <c r="AG23" s="83">
        <v>0</v>
      </c>
      <c r="AI23" s="83">
        <v>0</v>
      </c>
      <c r="AJ23" s="72"/>
      <c r="AK23" s="117">
        <v>0</v>
      </c>
      <c r="AM23" s="83">
        <v>0</v>
      </c>
      <c r="AO23" s="94">
        <v>0</v>
      </c>
      <c r="AQ23" s="83">
        <v>0</v>
      </c>
      <c r="AS23" s="83">
        <v>0</v>
      </c>
      <c r="AU23" s="83">
        <v>0</v>
      </c>
      <c r="AW23" s="83">
        <v>0</v>
      </c>
      <c r="AY23" s="83">
        <v>0</v>
      </c>
      <c r="BA23" s="83">
        <v>0</v>
      </c>
    </row>
    <row r="24" spans="1:53" x14ac:dyDescent="0.2">
      <c r="B24" s="31">
        <f>+B23+1</f>
        <v>7</v>
      </c>
      <c r="C24" s="28"/>
      <c r="D24" s="63" t="s">
        <v>61</v>
      </c>
      <c r="G24" s="19" t="s">
        <v>57</v>
      </c>
      <c r="H24" s="19"/>
      <c r="I24" s="17">
        <f>SUM(K24:BA24)</f>
        <v>-2254171.8457981828</v>
      </c>
      <c r="J24" s="28"/>
      <c r="K24" s="60">
        <f>K22-K16</f>
        <v>-160195.08473449596</v>
      </c>
      <c r="L24" s="26"/>
      <c r="M24" s="60">
        <f>M22-M16</f>
        <v>-53569.079958353483</v>
      </c>
      <c r="N24" s="26"/>
      <c r="O24" s="60">
        <f>O22-O16</f>
        <v>-128372.79601542256</v>
      </c>
      <c r="P24" s="26"/>
      <c r="Q24" s="60">
        <f>Q22-Q16</f>
        <v>-66214.123787175748</v>
      </c>
      <c r="R24" s="26"/>
      <c r="S24" s="60">
        <f>S22-S16</f>
        <v>-16559.162336557289</v>
      </c>
      <c r="T24" s="26"/>
      <c r="U24" s="60">
        <f>U22-U16</f>
        <v>-105590.74781600479</v>
      </c>
      <c r="V24" s="73"/>
      <c r="W24" s="122">
        <f>W22-W16</f>
        <v>1360777.6803530166</v>
      </c>
      <c r="Y24" s="60">
        <f>Y22-Y16</f>
        <v>-98664.985322444583</v>
      </c>
      <c r="AA24" s="60">
        <f>AA22-AA16</f>
        <v>-207053.16566192848</v>
      </c>
      <c r="AC24" s="96">
        <f>AC22-AC16</f>
        <v>0</v>
      </c>
      <c r="AE24" s="60">
        <f>AE22-AE16</f>
        <v>-211393.83009097399</v>
      </c>
      <c r="AG24" s="60">
        <f>AG22-AG16</f>
        <v>-324701.94823358441</v>
      </c>
      <c r="AI24" s="60">
        <f>AI22-AI16</f>
        <v>-58107.798943174654</v>
      </c>
      <c r="AJ24" s="73"/>
      <c r="AK24" s="122">
        <f>AK22-AK16</f>
        <v>-200591.1425371021</v>
      </c>
      <c r="AM24" s="60">
        <f>AM22-AM16</f>
        <v>-95407.778394329711</v>
      </c>
      <c r="AO24" s="96">
        <f>AO22-AO16</f>
        <v>-282598.74284276133</v>
      </c>
      <c r="AQ24" s="60">
        <f>AQ22-AQ16</f>
        <v>0</v>
      </c>
      <c r="AS24" s="60">
        <f>AS22-AS16</f>
        <v>-112915.75580013846</v>
      </c>
      <c r="AU24" s="60">
        <f>AU22-AU16</f>
        <v>-782408.2875288073</v>
      </c>
      <c r="AW24" s="60">
        <f>AW22-AW16</f>
        <v>-804397.99961846508</v>
      </c>
      <c r="AY24" s="60">
        <f>AY22-AY16</f>
        <v>-40570.758733014693</v>
      </c>
      <c r="BA24" s="60">
        <f>BA22-BA16</f>
        <v>134363.6622035348</v>
      </c>
    </row>
    <row r="25" spans="1:53" ht="15.75" thickBot="1" x14ac:dyDescent="0.25">
      <c r="B25" s="31">
        <v>8</v>
      </c>
      <c r="C25" s="28"/>
      <c r="D25" s="63" t="s">
        <v>56</v>
      </c>
      <c r="G25" s="19" t="s">
        <v>79</v>
      </c>
      <c r="H25" s="19"/>
      <c r="I25" s="17">
        <f>'[7]WS R Schedule 12'!$J$55</f>
        <v>-181970.91909155482</v>
      </c>
      <c r="J25" s="28"/>
      <c r="K25" s="60">
        <f>K24/$I$24*$I$25</f>
        <v>-12931.954082127077</v>
      </c>
      <c r="L25" s="26"/>
      <c r="M25" s="60">
        <f t="shared" ref="M25:BA25" si="0">M24/$I$24*$I$25</f>
        <v>-4324.4328213401513</v>
      </c>
      <c r="N25" s="60" t="s">
        <v>5</v>
      </c>
      <c r="O25" s="60">
        <f t="shared" si="0"/>
        <v>-10363.058930410656</v>
      </c>
      <c r="P25" s="60" t="s">
        <v>5</v>
      </c>
      <c r="Q25" s="60">
        <f t="shared" si="0"/>
        <v>-5345.2202345859268</v>
      </c>
      <c r="R25" s="60" t="s">
        <v>5</v>
      </c>
      <c r="S25" s="60">
        <f t="shared" si="0"/>
        <v>-1336.7596598220355</v>
      </c>
      <c r="T25" s="60" t="s">
        <v>5</v>
      </c>
      <c r="U25" s="60">
        <f t="shared" si="0"/>
        <v>-8523.948812269593</v>
      </c>
      <c r="V25" s="60" t="s">
        <v>5</v>
      </c>
      <c r="W25" s="60">
        <f t="shared" si="0"/>
        <v>109850.52698386075</v>
      </c>
      <c r="X25" s="60" t="s">
        <v>5</v>
      </c>
      <c r="Y25" s="60">
        <f t="shared" si="0"/>
        <v>-7964.8577346695565</v>
      </c>
      <c r="Z25" s="60" t="s">
        <v>5</v>
      </c>
      <c r="AA25" s="60">
        <f t="shared" si="0"/>
        <v>-16714.632882381578</v>
      </c>
      <c r="AB25" s="60" t="s">
        <v>5</v>
      </c>
      <c r="AC25" s="96">
        <f t="shared" si="0"/>
        <v>0</v>
      </c>
      <c r="AD25" s="60" t="s">
        <v>5</v>
      </c>
      <c r="AE25" s="60">
        <f t="shared" si="0"/>
        <v>-17065.038596610411</v>
      </c>
      <c r="AF25" s="60" t="s">
        <v>5</v>
      </c>
      <c r="AG25" s="60">
        <f t="shared" si="0"/>
        <v>-26211.982046099001</v>
      </c>
      <c r="AH25" s="60" t="s">
        <v>5</v>
      </c>
      <c r="AI25" s="60">
        <f t="shared" si="0"/>
        <v>-4690.8267441041671</v>
      </c>
      <c r="AJ25" s="60" t="s">
        <v>5</v>
      </c>
      <c r="AK25" s="60">
        <f t="shared" si="0"/>
        <v>-16192.977761274713</v>
      </c>
      <c r="AL25" s="60" t="s">
        <v>5</v>
      </c>
      <c r="AM25" s="60">
        <f t="shared" si="0"/>
        <v>-7701.9155195561534</v>
      </c>
      <c r="AN25" s="60" t="s">
        <v>5</v>
      </c>
      <c r="AO25" s="96">
        <f t="shared" si="0"/>
        <v>-22813.146684034717</v>
      </c>
      <c r="AP25" s="60" t="s">
        <v>5</v>
      </c>
      <c r="AQ25" s="60">
        <f t="shared" si="0"/>
        <v>0</v>
      </c>
      <c r="AR25" s="60" t="s">
        <v>5</v>
      </c>
      <c r="AS25" s="60">
        <f t="shared" si="0"/>
        <v>-9115.269495167131</v>
      </c>
      <c r="AT25" s="60" t="s">
        <v>5</v>
      </c>
      <c r="AU25" s="60">
        <f t="shared" si="0"/>
        <v>-63160.91448478392</v>
      </c>
      <c r="AV25" s="60" t="s">
        <v>5</v>
      </c>
      <c r="AW25" s="60">
        <f t="shared" si="0"/>
        <v>-64936.062252232332</v>
      </c>
      <c r="AX25" s="60" t="s">
        <v>5</v>
      </c>
      <c r="AY25" s="60">
        <f t="shared" si="0"/>
        <v>-3275.1266362632873</v>
      </c>
      <c r="AZ25" s="60" t="s">
        <v>5</v>
      </c>
      <c r="BA25" s="60">
        <f t="shared" si="0"/>
        <v>10846.679302316812</v>
      </c>
    </row>
    <row r="26" spans="1:53" ht="16.5" thickBot="1" x14ac:dyDescent="0.3">
      <c r="B26" s="31">
        <f>B25+1</f>
        <v>9</v>
      </c>
      <c r="C26" s="28"/>
      <c r="D26" s="65" t="s">
        <v>9</v>
      </c>
      <c r="E26" s="21"/>
      <c r="F26" s="21"/>
      <c r="G26" s="34"/>
      <c r="H26" s="34"/>
      <c r="I26" s="69">
        <f>SUM(K26:BA26)</f>
        <v>-2436142.7648897381</v>
      </c>
      <c r="J26" s="68"/>
      <c r="K26" s="36">
        <f>+K24+K25</f>
        <v>-173127.03881662304</v>
      </c>
      <c r="L26" s="26"/>
      <c r="M26" s="36">
        <f>+M24+M25</f>
        <v>-57893.512779693636</v>
      </c>
      <c r="N26" s="26"/>
      <c r="O26" s="36">
        <f>+O24+O25</f>
        <v>-138735.85494583321</v>
      </c>
      <c r="P26" s="26"/>
      <c r="Q26" s="36">
        <f>+Q24+Q25</f>
        <v>-71559.344021761674</v>
      </c>
      <c r="R26" s="26"/>
      <c r="S26" s="36">
        <f>+S24+S25</f>
        <v>-17895.921996379326</v>
      </c>
      <c r="T26" s="26"/>
      <c r="U26" s="36">
        <f>+U24+U25</f>
        <v>-114114.69662827438</v>
      </c>
      <c r="V26" s="71"/>
      <c r="W26" s="36">
        <f>+W24+W25</f>
        <v>1470628.2073368772</v>
      </c>
      <c r="Y26" s="36">
        <f>+Y24+Y25</f>
        <v>-106629.84305711414</v>
      </c>
      <c r="AA26" s="36">
        <f>+AA24+AA25</f>
        <v>-223767.79854431006</v>
      </c>
      <c r="AC26" s="95">
        <f>+AC24+AC25</f>
        <v>0</v>
      </c>
      <c r="AE26" s="36">
        <f>+AE24+AE25</f>
        <v>-228458.86868758441</v>
      </c>
      <c r="AG26" s="36">
        <f>+AG24+AG25</f>
        <v>-350913.93027968344</v>
      </c>
      <c r="AI26" s="36">
        <f>+AI24+AI25</f>
        <v>-62798.625687278822</v>
      </c>
      <c r="AJ26" s="71"/>
      <c r="AK26" s="36">
        <f>+AK24+AK25</f>
        <v>-216784.12029837683</v>
      </c>
      <c r="AM26" s="36">
        <f>+AM24+AM25</f>
        <v>-103109.69391388586</v>
      </c>
      <c r="AO26" s="36">
        <f>+AO24+AO25</f>
        <v>-305411.88952679606</v>
      </c>
      <c r="AQ26" s="36">
        <f>+AQ24+AQ25</f>
        <v>0</v>
      </c>
      <c r="AS26" s="36">
        <f>+AS24+AS25</f>
        <v>-122031.02529530559</v>
      </c>
      <c r="AU26" s="36">
        <f>+AU24+AU25</f>
        <v>-845569.20201359119</v>
      </c>
      <c r="AW26" s="36">
        <f>+AW24+AW25</f>
        <v>-869334.06187069742</v>
      </c>
      <c r="AY26" s="36">
        <f>+AY24+AY25</f>
        <v>-43845.885369277981</v>
      </c>
      <c r="BA26" s="36">
        <f>+BA24+BA25</f>
        <v>145210.3415058516</v>
      </c>
    </row>
    <row r="27" spans="1:53" x14ac:dyDescent="0.2">
      <c r="B27" s="37"/>
      <c r="C27" s="28"/>
      <c r="D27" s="28"/>
      <c r="E27" s="28"/>
      <c r="F27" s="28"/>
      <c r="G27" s="28" t="s">
        <v>58</v>
      </c>
      <c r="H27" s="28"/>
      <c r="I27" s="86">
        <f>'[6]WS K TRUE-UP RTEP RR'!$N$22</f>
        <v>42298747.396629691</v>
      </c>
      <c r="J27" s="28"/>
      <c r="K27" s="28"/>
      <c r="L27" s="26"/>
      <c r="M27" s="28"/>
      <c r="N27" s="26"/>
      <c r="O27" s="28"/>
      <c r="P27" s="26"/>
      <c r="Q27" s="28"/>
      <c r="R27" s="26"/>
      <c r="S27" s="28"/>
      <c r="T27" s="26"/>
      <c r="U27" s="28"/>
      <c r="V27" s="26"/>
      <c r="W27" s="108"/>
      <c r="AC27" s="108"/>
      <c r="AJ27" s="26"/>
      <c r="AK27" s="108"/>
      <c r="AO27" s="108"/>
    </row>
    <row r="28" spans="1:53" x14ac:dyDescent="0.2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f>[6]TCOS!$L$24</f>
        <v>42298747.396629691</v>
      </c>
      <c r="J28" s="28"/>
      <c r="K28" s="28"/>
      <c r="L28" s="26"/>
      <c r="M28" s="28"/>
      <c r="N28" s="26"/>
      <c r="O28" s="28"/>
      <c r="P28" s="26"/>
      <c r="Q28" s="28"/>
      <c r="R28" s="26"/>
      <c r="S28" s="28"/>
      <c r="T28" s="26"/>
      <c r="U28" s="28"/>
      <c r="V28" s="26"/>
      <c r="W28" s="121"/>
      <c r="X28" s="26"/>
      <c r="AC28" s="108"/>
      <c r="AJ28" s="26"/>
      <c r="AK28" s="121"/>
      <c r="AL28" s="26"/>
      <c r="AO28" s="108"/>
    </row>
    <row r="29" spans="1:53" ht="18" x14ac:dyDescent="0.25">
      <c r="B29" s="7">
        <f>B25+1</f>
        <v>9</v>
      </c>
      <c r="C29" s="8"/>
      <c r="D29" s="67" t="s">
        <v>11</v>
      </c>
      <c r="E29" s="6"/>
      <c r="F29" s="18"/>
      <c r="G29" s="4"/>
      <c r="H29" s="28"/>
      <c r="I29" s="28"/>
      <c r="J29" s="28"/>
      <c r="K29" s="28"/>
      <c r="L29" s="26"/>
      <c r="M29" s="28"/>
      <c r="N29" s="26"/>
      <c r="O29" s="28"/>
      <c r="P29" s="26"/>
      <c r="Q29" s="28"/>
      <c r="R29" s="26"/>
      <c r="S29" s="28"/>
      <c r="T29" s="26"/>
      <c r="U29" s="28"/>
      <c r="V29" s="26"/>
      <c r="W29" s="121"/>
      <c r="X29" s="26"/>
      <c r="AC29" s="108"/>
      <c r="AJ29" s="26"/>
      <c r="AK29" s="121"/>
      <c r="AL29" s="26"/>
      <c r="AO29" s="108"/>
    </row>
    <row r="30" spans="1:53" ht="18" x14ac:dyDescent="0.25">
      <c r="B30" s="7"/>
      <c r="C30" s="8"/>
      <c r="D30" s="67" t="str">
        <f>'IMTCo RTEP ATRR Summary 2022'!D31</f>
        <v>2022 Investment (WS J)</v>
      </c>
      <c r="E30" s="6"/>
      <c r="F30" s="18"/>
      <c r="G30" s="4"/>
      <c r="H30" s="39"/>
      <c r="I30" s="39"/>
      <c r="J30" s="39"/>
      <c r="K30" s="39"/>
      <c r="L30" s="26"/>
      <c r="M30" s="39"/>
      <c r="N30" s="26"/>
      <c r="O30" s="39"/>
      <c r="P30" s="26"/>
      <c r="Q30" s="39"/>
      <c r="R30" s="26"/>
      <c r="S30" s="39"/>
      <c r="T30" s="26"/>
      <c r="U30" s="39"/>
      <c r="V30" s="26"/>
      <c r="W30" s="39"/>
      <c r="X30" s="26"/>
      <c r="AJ30" s="26"/>
      <c r="AK30" s="39"/>
      <c r="AL30" s="26"/>
    </row>
    <row r="31" spans="1:53" ht="18" x14ac:dyDescent="0.25">
      <c r="B31" s="7"/>
      <c r="C31" s="8"/>
      <c r="D31" s="67"/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AJ31" s="26"/>
      <c r="AK31" s="26"/>
      <c r="AL31" s="26"/>
    </row>
    <row r="32" spans="1:53" x14ac:dyDescent="0.2">
      <c r="B32" s="7">
        <f>B29+1</f>
        <v>10</v>
      </c>
      <c r="C32" s="8"/>
      <c r="D32" s="61" t="s">
        <v>12</v>
      </c>
      <c r="E32" s="162" t="s">
        <v>63</v>
      </c>
      <c r="F32" s="18"/>
      <c r="H32" s="39"/>
      <c r="I32" s="39"/>
      <c r="J32" s="39"/>
      <c r="K32" s="26"/>
      <c r="L32" s="26"/>
      <c r="M32" s="26"/>
      <c r="N32" s="26"/>
      <c r="O32" s="26"/>
      <c r="P32" s="26"/>
      <c r="Q32" s="26"/>
      <c r="R32" s="26"/>
      <c r="S32" s="60"/>
      <c r="T32" s="26"/>
      <c r="U32" s="26"/>
      <c r="V32" s="26"/>
      <c r="W32" s="26"/>
      <c r="X32" s="26"/>
      <c r="AJ32" s="26"/>
      <c r="AK32" s="26"/>
      <c r="AL32" s="26"/>
      <c r="AO32" s="132"/>
    </row>
    <row r="33" spans="2:53" x14ac:dyDescent="0.2">
      <c r="B33" s="7"/>
      <c r="C33" s="8"/>
      <c r="D33" s="61"/>
      <c r="E33" s="163" t="s">
        <v>64</v>
      </c>
      <c r="F33" s="18"/>
      <c r="G33" s="44" t="str">
        <f>"(Worksheet J)"</f>
        <v>(Worksheet J)</v>
      </c>
      <c r="H33" s="39"/>
      <c r="I33" s="164">
        <f>SUM(K33:BA33)</f>
        <v>299333066.93560302</v>
      </c>
      <c r="J33" s="39"/>
      <c r="K33" s="60">
        <f>'[7]WS J PROJECTED RTEP RR'!$D$94</f>
        <v>10402068</v>
      </c>
      <c r="L33" s="26"/>
      <c r="M33" s="60">
        <f>'[7]WS J PROJECTED RTEP RR'!$D$184</f>
        <v>3473922</v>
      </c>
      <c r="N33" s="26"/>
      <c r="O33" s="60">
        <f>'[7]WS J PROJECTED RTEP RR'!$D$274</f>
        <v>8345675</v>
      </c>
      <c r="P33" s="60"/>
      <c r="Q33" s="60">
        <f>'[7]WS J PROJECTED RTEP RR'!$D$364</f>
        <v>4305129</v>
      </c>
      <c r="R33" s="26"/>
      <c r="S33" s="60">
        <f>'[7]WS J PROJECTED RTEP RR'!$D$454</f>
        <v>1076416</v>
      </c>
      <c r="T33" s="26"/>
      <c r="U33" s="60">
        <f>'[7]WS J PROJECTED RTEP RR'!$D$544</f>
        <v>6849656.75</v>
      </c>
      <c r="V33" s="26"/>
      <c r="W33" s="60">
        <f>'[7]WS J PROJECTED RTEP RR'!$D$634</f>
        <v>21942391.43</v>
      </c>
      <c r="X33" s="26"/>
      <c r="Y33" s="132">
        <f>'[7]WS J PROJECTED RTEP RR'!$D$724</f>
        <v>6422010</v>
      </c>
      <c r="AA33" s="132">
        <f>'[7]WS J PROJECTED RTEP RR'!$D$814</f>
        <v>13479817</v>
      </c>
      <c r="AC33" s="1">
        <f>'[7]WS J PROJECTED RTEP RR'!$D$904</f>
        <v>0</v>
      </c>
      <c r="AE33" s="132">
        <f>'[7]WS J PROJECTED RTEP RR'!$D$994</f>
        <v>13744474</v>
      </c>
      <c r="AG33" s="132">
        <f>'[7]WS J PROJECTED RTEP RR'!$D$1084</f>
        <v>21058753.359999999</v>
      </c>
      <c r="AI33" s="132">
        <f>'[7]WS J PROJECTED RTEP RR'!$D$1174</f>
        <v>3781771</v>
      </c>
      <c r="AJ33" s="26"/>
      <c r="AK33" s="132">
        <f>'[7]WS J PROJECTED RTEP RR'!$D$1264</f>
        <v>27342437.460000001</v>
      </c>
      <c r="AL33" s="26"/>
      <c r="AM33" s="132">
        <f>'[7]WS J PROJECTED RTEP RR'!$D$1354</f>
        <v>6215398</v>
      </c>
      <c r="AO33" s="169">
        <f>'[7]WS J PROJECTED RTEP RR'!$D$1444</f>
        <v>18412074.410000004</v>
      </c>
      <c r="AQ33" s="1">
        <f>'[7]WS J PROJECTED RTEP RR'!$D$1534</f>
        <v>0</v>
      </c>
      <c r="AS33" s="132">
        <f>'[7]WS J PROJECTED RTEP RR'!$D$1624</f>
        <v>7360772</v>
      </c>
      <c r="AU33" s="132">
        <f>'[7]WS J PROJECTED RTEP RR'!$D$1714</f>
        <v>50970497</v>
      </c>
      <c r="AW33" s="132">
        <f>'[7]WS J PROJECTED RTEP RR'!$D$1804</f>
        <v>52397331</v>
      </c>
      <c r="AY33" s="132">
        <f>'[7]WS J PROJECTED RTEP RR'!$D$1894</f>
        <v>2647880.4400000004</v>
      </c>
      <c r="BA33" s="132">
        <f>'[7]WS J PROJECTED RTEP RR'!$D$1983</f>
        <v>19104593.085603043</v>
      </c>
    </row>
    <row r="34" spans="2:53" x14ac:dyDescent="0.2">
      <c r="B34" s="7"/>
      <c r="C34" s="8"/>
      <c r="D34" s="61"/>
      <c r="E34" s="129"/>
      <c r="F34" s="18"/>
      <c r="G34" s="44"/>
      <c r="H34" s="39"/>
      <c r="I34" s="17" t="s">
        <v>5</v>
      </c>
      <c r="J34" s="39"/>
      <c r="K34" s="60"/>
      <c r="L34" s="26"/>
      <c r="M34" s="60"/>
      <c r="N34" s="26"/>
      <c r="O34" s="60"/>
      <c r="P34" s="60"/>
      <c r="Q34" s="60"/>
      <c r="R34" s="26"/>
      <c r="S34" s="60"/>
      <c r="T34" s="26"/>
      <c r="U34" s="60"/>
      <c r="V34" s="26"/>
      <c r="W34" s="60"/>
      <c r="X34" s="26"/>
      <c r="Y34" s="132"/>
      <c r="AA34" s="132"/>
      <c r="AE34" s="132"/>
      <c r="AG34" s="132"/>
      <c r="AI34" s="132"/>
      <c r="AJ34" s="26"/>
      <c r="AK34" s="132"/>
      <c r="AL34" s="26"/>
      <c r="AM34" s="132"/>
      <c r="AO34" s="132"/>
      <c r="AS34" s="132"/>
      <c r="AU34" s="132"/>
      <c r="AW34" s="132"/>
      <c r="AY34" s="132"/>
      <c r="BA34" s="132"/>
    </row>
    <row r="35" spans="2:53" x14ac:dyDescent="0.2">
      <c r="B35" s="27">
        <f>+B32+1</f>
        <v>11</v>
      </c>
      <c r="C35" s="8"/>
      <c r="D35" s="61" t="s">
        <v>12</v>
      </c>
      <c r="G35" s="44" t="str">
        <f>"(Worksheet J)"</f>
        <v>(Worksheet J)</v>
      </c>
      <c r="H35" s="39"/>
      <c r="I35" s="17">
        <f>SUM(K35:BA35)</f>
        <v>44072066.622611739</v>
      </c>
      <c r="J35" s="39"/>
      <c r="K35" s="60">
        <f>'[7]WS J PROJECTED RTEP RR'!$N$88</f>
        <v>1424901.4961144386</v>
      </c>
      <c r="L35" s="26"/>
      <c r="M35" s="60">
        <f>'[7]WS J PROJECTED RTEP RR'!$N$178</f>
        <v>461550.79036642349</v>
      </c>
      <c r="N35" s="26"/>
      <c r="O35" s="60">
        <f>'[7]WS J PROJECTED RTEP RR'!$N$268</f>
        <v>1174737.5747979179</v>
      </c>
      <c r="P35" s="60"/>
      <c r="Q35" s="60">
        <f>'[7]WS J PROJECTED RTEP RR'!$N$358</f>
        <v>607468.57393846055</v>
      </c>
      <c r="R35" s="26"/>
      <c r="S35" s="60">
        <f>'[7]WS J PROJECTED RTEP RR'!$N$448</f>
        <v>151146.7095769431</v>
      </c>
      <c r="T35" s="26"/>
      <c r="U35" s="60">
        <f>'[7]WS J PROJECTED RTEP RR'!$N$538</f>
        <v>966510.22951703565</v>
      </c>
      <c r="V35" s="26"/>
      <c r="W35" s="60">
        <f>'[7]WS J PROJECTED RTEP RR'!$N$628</f>
        <v>3231781.9410251952</v>
      </c>
      <c r="X35" s="26"/>
      <c r="Y35" s="132">
        <f>'[7]WS J PROJECTED RTEP RR'!$N$718</f>
        <v>928221.69364148588</v>
      </c>
      <c r="AA35" s="132">
        <f>'[7]WS J PROJECTED RTEP RR'!$N$808</f>
        <v>1957598.1767630638</v>
      </c>
      <c r="AC35" s="1">
        <f>'[7]WS J PROJECTED RTEP RR'!$N$898</f>
        <v>0</v>
      </c>
      <c r="AE35" s="132">
        <f>'[7]WS J PROJECTED RTEP RR'!$N$988</f>
        <v>1939392.7615907092</v>
      </c>
      <c r="AG35" s="132">
        <f>'[7]WS J PROJECTED RTEP RR'!$N$1078</f>
        <v>3058244.5727890139</v>
      </c>
      <c r="AI35" s="132">
        <f>'[7]WS J PROJECTED RTEP RR'!$N$1168</f>
        <v>545309.27286796737</v>
      </c>
      <c r="AJ35" s="26"/>
      <c r="AK35" s="132">
        <f>'[7]WS J PROJECTED RTEP RR'!$N$1258</f>
        <v>4139803.3097042297</v>
      </c>
      <c r="AL35" s="26"/>
      <c r="AM35" s="132">
        <f>'[7]WS J PROJECTED RTEP RR'!$N$1348</f>
        <v>915433.99345347122</v>
      </c>
      <c r="AO35" s="132">
        <f>'[7]WS J PROJECTED RTEP RR'!$N$1438</f>
        <v>2718142.6219766089</v>
      </c>
      <c r="AQ35" s="1">
        <v>0</v>
      </c>
      <c r="AS35" s="132">
        <f>'[7]WS J PROJECTED RTEP RR'!$N$1618</f>
        <v>1099296.8637032181</v>
      </c>
      <c r="AU35" s="132">
        <f>'[7]WS J PROJECTED RTEP RR'!$N$1708</f>
        <v>7507182.2620237917</v>
      </c>
      <c r="AW35" s="132">
        <f>'[7]WS J PROJECTED RTEP RR'!$N$1798</f>
        <v>7699339.4736281829</v>
      </c>
      <c r="AY35" s="132">
        <f>'[7]WS J PROJECTED RTEP RR'!$N$1888</f>
        <v>417272.03611044568</v>
      </c>
      <c r="BA35" s="132">
        <f>'[7]WS J PROJECTED RTEP RR'!$N$1977</f>
        <v>3128732.2690231358</v>
      </c>
    </row>
    <row r="36" spans="2:53" x14ac:dyDescent="0.2">
      <c r="B36" s="27"/>
      <c r="C36" s="8"/>
      <c r="D36" s="61"/>
      <c r="G36" s="133" t="s">
        <v>67</v>
      </c>
      <c r="H36" s="39"/>
      <c r="I36" s="104">
        <f>[7]TCOS!$L$24</f>
        <v>44072066.622611739</v>
      </c>
      <c r="J36" s="39"/>
      <c r="K36" s="60"/>
      <c r="L36" s="26"/>
      <c r="M36" s="60"/>
      <c r="N36" s="26"/>
      <c r="O36" s="60"/>
      <c r="P36" s="60"/>
      <c r="Q36" s="60"/>
      <c r="R36" s="26"/>
      <c r="S36" s="60"/>
      <c r="T36" s="26"/>
      <c r="U36" s="60"/>
      <c r="V36" s="26"/>
      <c r="W36" s="60"/>
      <c r="X36" s="26"/>
      <c r="Y36" s="132"/>
      <c r="AA36" s="132"/>
      <c r="AE36" s="132"/>
      <c r="AG36" s="132"/>
      <c r="AI36" s="132"/>
      <c r="AJ36" s="26"/>
      <c r="AK36" s="132"/>
      <c r="AL36" s="26"/>
      <c r="AM36" s="132"/>
      <c r="AO36" s="132"/>
      <c r="AS36" s="132"/>
      <c r="AU36" s="132"/>
      <c r="AW36" s="132"/>
      <c r="AY36" s="132"/>
      <c r="BA36" s="132"/>
    </row>
    <row r="37" spans="2:53" ht="15.75" thickBot="1" x14ac:dyDescent="0.25">
      <c r="B37" s="27">
        <f>+B35+1</f>
        <v>12</v>
      </c>
      <c r="C37" s="44"/>
      <c r="D37" s="62" t="str">
        <f>'IMTCo RTEP ATRR Summary 2022'!D35</f>
        <v>2020 True-up plus Interest</v>
      </c>
      <c r="E37" s="39"/>
      <c r="F37" s="45"/>
      <c r="G37" s="44" t="s">
        <v>65</v>
      </c>
      <c r="H37" s="26"/>
      <c r="I37" s="153">
        <f>I26</f>
        <v>-2436142.7648897381</v>
      </c>
      <c r="J37" s="137"/>
      <c r="K37" s="153">
        <f t="shared" ref="K37:BA37" si="1">K26</f>
        <v>-173127.03881662304</v>
      </c>
      <c r="L37" s="153" t="s">
        <v>5</v>
      </c>
      <c r="M37" s="153">
        <f t="shared" si="1"/>
        <v>-57893.512779693636</v>
      </c>
      <c r="N37" s="153" t="s">
        <v>5</v>
      </c>
      <c r="O37" s="153">
        <f t="shared" si="1"/>
        <v>-138735.85494583321</v>
      </c>
      <c r="P37" s="153" t="s">
        <v>5</v>
      </c>
      <c r="Q37" s="153">
        <f t="shared" si="1"/>
        <v>-71559.344021761674</v>
      </c>
      <c r="R37" s="153" t="s">
        <v>5</v>
      </c>
      <c r="S37" s="153">
        <f t="shared" si="1"/>
        <v>-17895.921996379326</v>
      </c>
      <c r="T37" s="153" t="s">
        <v>5</v>
      </c>
      <c r="U37" s="153">
        <f t="shared" si="1"/>
        <v>-114114.69662827438</v>
      </c>
      <c r="V37" s="153" t="s">
        <v>5</v>
      </c>
      <c r="W37" s="153">
        <f t="shared" si="1"/>
        <v>1470628.2073368772</v>
      </c>
      <c r="X37" s="153" t="s">
        <v>5</v>
      </c>
      <c r="Y37" s="153">
        <f t="shared" si="1"/>
        <v>-106629.84305711414</v>
      </c>
      <c r="Z37" s="153" t="s">
        <v>5</v>
      </c>
      <c r="AA37" s="153">
        <f t="shared" si="1"/>
        <v>-223767.79854431006</v>
      </c>
      <c r="AB37" s="153" t="s">
        <v>5</v>
      </c>
      <c r="AC37" s="153">
        <f t="shared" si="1"/>
        <v>0</v>
      </c>
      <c r="AD37" s="153" t="s">
        <v>5</v>
      </c>
      <c r="AE37" s="153">
        <f t="shared" si="1"/>
        <v>-228458.86868758441</v>
      </c>
      <c r="AF37" s="153" t="s">
        <v>5</v>
      </c>
      <c r="AG37" s="153">
        <f t="shared" si="1"/>
        <v>-350913.93027968344</v>
      </c>
      <c r="AH37" s="153" t="s">
        <v>5</v>
      </c>
      <c r="AI37" s="153">
        <f t="shared" si="1"/>
        <v>-62798.625687278822</v>
      </c>
      <c r="AJ37" s="153" t="s">
        <v>5</v>
      </c>
      <c r="AK37" s="153">
        <f t="shared" si="1"/>
        <v>-216784.12029837683</v>
      </c>
      <c r="AL37" s="153" t="s">
        <v>5</v>
      </c>
      <c r="AM37" s="153">
        <f t="shared" si="1"/>
        <v>-103109.69391388586</v>
      </c>
      <c r="AN37" s="153" t="s">
        <v>5</v>
      </c>
      <c r="AO37" s="153">
        <f t="shared" si="1"/>
        <v>-305411.88952679606</v>
      </c>
      <c r="AP37" s="153" t="s">
        <v>5</v>
      </c>
      <c r="AQ37" s="153">
        <f t="shared" si="1"/>
        <v>0</v>
      </c>
      <c r="AR37" s="153" t="s">
        <v>5</v>
      </c>
      <c r="AS37" s="153">
        <f t="shared" si="1"/>
        <v>-122031.02529530559</v>
      </c>
      <c r="AT37" s="153" t="s">
        <v>5</v>
      </c>
      <c r="AU37" s="153">
        <f t="shared" si="1"/>
        <v>-845569.20201359119</v>
      </c>
      <c r="AV37" s="153" t="s">
        <v>5</v>
      </c>
      <c r="AW37" s="153">
        <f t="shared" si="1"/>
        <v>-869334.06187069742</v>
      </c>
      <c r="AX37" s="153" t="s">
        <v>5</v>
      </c>
      <c r="AY37" s="153">
        <f t="shared" si="1"/>
        <v>-43845.885369277981</v>
      </c>
      <c r="AZ37" s="153" t="s">
        <v>5</v>
      </c>
      <c r="BA37" s="153">
        <f t="shared" si="1"/>
        <v>145210.3415058516</v>
      </c>
    </row>
    <row r="38" spans="2:53" x14ac:dyDescent="0.2">
      <c r="B38" s="31">
        <f>B37+1</f>
        <v>13</v>
      </c>
      <c r="C38" s="28"/>
      <c r="D38" s="130" t="s">
        <v>66</v>
      </c>
      <c r="H38" s="26"/>
      <c r="I38" s="150">
        <f>I35+I37</f>
        <v>41635923.857721999</v>
      </c>
      <c r="J38" s="26"/>
      <c r="K38" s="150">
        <f t="shared" ref="K38:BA38" si="2">K35+K37</f>
        <v>1251774.4572978155</v>
      </c>
      <c r="L38" s="150" t="s">
        <v>5</v>
      </c>
      <c r="M38" s="150">
        <f t="shared" si="2"/>
        <v>403657.27758672985</v>
      </c>
      <c r="N38" s="150" t="s">
        <v>5</v>
      </c>
      <c r="O38" s="150">
        <f t="shared" si="2"/>
        <v>1036001.7198520846</v>
      </c>
      <c r="P38" s="150" t="s">
        <v>5</v>
      </c>
      <c r="Q38" s="150">
        <f t="shared" si="2"/>
        <v>535909.22991669888</v>
      </c>
      <c r="R38" s="150" t="s">
        <v>5</v>
      </c>
      <c r="S38" s="150">
        <f t="shared" si="2"/>
        <v>133250.78758056377</v>
      </c>
      <c r="T38" s="150" t="s">
        <v>5</v>
      </c>
      <c r="U38" s="150">
        <f t="shared" si="2"/>
        <v>852395.53288876126</v>
      </c>
      <c r="V38" s="150" t="s">
        <v>5</v>
      </c>
      <c r="W38" s="150">
        <f t="shared" si="2"/>
        <v>4702410.1483620722</v>
      </c>
      <c r="X38" s="150" t="s">
        <v>5</v>
      </c>
      <c r="Y38" s="150">
        <f t="shared" si="2"/>
        <v>821591.85058437171</v>
      </c>
      <c r="Z38" s="150" t="s">
        <v>5</v>
      </c>
      <c r="AA38" s="150">
        <f t="shared" si="2"/>
        <v>1733830.3782187537</v>
      </c>
      <c r="AB38" s="150" t="s">
        <v>5</v>
      </c>
      <c r="AC38" s="150">
        <f t="shared" si="2"/>
        <v>0</v>
      </c>
      <c r="AD38" s="150" t="s">
        <v>5</v>
      </c>
      <c r="AE38" s="150">
        <f t="shared" si="2"/>
        <v>1710933.8929031249</v>
      </c>
      <c r="AF38" s="150" t="s">
        <v>5</v>
      </c>
      <c r="AG38" s="150">
        <f t="shared" si="2"/>
        <v>2707330.6425093305</v>
      </c>
      <c r="AH38" s="150" t="s">
        <v>5</v>
      </c>
      <c r="AI38" s="150">
        <f t="shared" si="2"/>
        <v>482510.64718068857</v>
      </c>
      <c r="AJ38" s="150" t="s">
        <v>5</v>
      </c>
      <c r="AK38" s="150">
        <f t="shared" si="2"/>
        <v>3923019.1894058529</v>
      </c>
      <c r="AL38" s="150" t="s">
        <v>5</v>
      </c>
      <c r="AM38" s="150">
        <f t="shared" si="2"/>
        <v>812324.29953958536</v>
      </c>
      <c r="AN38" s="150" t="s">
        <v>5</v>
      </c>
      <c r="AO38" s="150">
        <f t="shared" si="2"/>
        <v>2412730.7324498128</v>
      </c>
      <c r="AP38" s="150" t="s">
        <v>5</v>
      </c>
      <c r="AQ38" s="150">
        <f t="shared" si="2"/>
        <v>0</v>
      </c>
      <c r="AR38" s="150" t="s">
        <v>5</v>
      </c>
      <c r="AS38" s="150">
        <f t="shared" si="2"/>
        <v>977265.83840791252</v>
      </c>
      <c r="AT38" s="150" t="s">
        <v>5</v>
      </c>
      <c r="AU38" s="150">
        <f t="shared" si="2"/>
        <v>6661613.0600102004</v>
      </c>
      <c r="AV38" s="150" t="s">
        <v>5</v>
      </c>
      <c r="AW38" s="150">
        <f t="shared" si="2"/>
        <v>6830005.4117574859</v>
      </c>
      <c r="AX38" s="150" t="s">
        <v>5</v>
      </c>
      <c r="AY38" s="150">
        <f t="shared" si="2"/>
        <v>373426.15074116772</v>
      </c>
      <c r="AZ38" s="150" t="s">
        <v>5</v>
      </c>
      <c r="BA38" s="150">
        <f t="shared" si="2"/>
        <v>3273942.6105289874</v>
      </c>
    </row>
    <row r="39" spans="2:53" x14ac:dyDescent="0.2">
      <c r="B39" s="31"/>
      <c r="C39" s="28"/>
      <c r="D39" s="130"/>
      <c r="G39" s="139" t="s">
        <v>69</v>
      </c>
      <c r="H39" s="26"/>
      <c r="I39" s="152">
        <f>'[4]TransCo PJM Zonal Rates'!$Q$52</f>
        <v>42439649.933339223</v>
      </c>
      <c r="J39" s="26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</row>
    <row r="40" spans="2:53" x14ac:dyDescent="0.2">
      <c r="B40" s="40"/>
      <c r="C40" s="26"/>
      <c r="D40" s="26"/>
      <c r="E40" s="26"/>
      <c r="F40" s="26"/>
      <c r="G40" s="30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AJ40" s="26"/>
      <c r="AK40" s="26"/>
      <c r="AL40" s="26"/>
    </row>
    <row r="41" spans="2:53" x14ac:dyDescent="0.2">
      <c r="B41" s="40"/>
      <c r="C41" s="26"/>
      <c r="D41" s="26"/>
      <c r="E41" s="26"/>
      <c r="F41" s="26"/>
      <c r="G41" s="139" t="s">
        <v>5</v>
      </c>
      <c r="H41" s="26"/>
      <c r="I41" s="26" t="s">
        <v>84</v>
      </c>
      <c r="J41" s="26"/>
      <c r="K41" s="60">
        <f>'[8]OHTCo RTEP ATRR Summary 2022'!K38</f>
        <v>1277307.6442726641</v>
      </c>
      <c r="L41" s="26"/>
      <c r="M41" s="60">
        <f>'[8]OHTCo RTEP ATRR Summary 2022'!M38</f>
        <v>411862.67663155403</v>
      </c>
      <c r="N41" s="26"/>
      <c r="O41" s="60">
        <f>'[8]OHTCo RTEP ATRR Summary 2022'!O38</f>
        <v>1057195.8493331177</v>
      </c>
      <c r="P41" s="26"/>
      <c r="Q41" s="60">
        <f>'[8]OHTCo RTEP ATRR Summary 2022'!Q38</f>
        <v>546875.48455849418</v>
      </c>
      <c r="R41" s="26"/>
      <c r="S41" s="60">
        <f>'[8]OHTCo RTEP ATRR Summary 2022'!S38</f>
        <v>135976.07433400466</v>
      </c>
      <c r="T41" s="26"/>
      <c r="U41" s="60">
        <f>'[8]OHTCo RTEP ATRR Summary 2022'!U38</f>
        <v>869843.34458717774</v>
      </c>
      <c r="V41" s="26"/>
      <c r="W41" s="60">
        <f>'[8]OHTCo RTEP ATRR Summary 2022'!W38</f>
        <v>4761351.6802736679</v>
      </c>
      <c r="X41" s="26"/>
      <c r="Y41" s="60">
        <f>'[8]OHTCo RTEP ATRR Summary 2022'!Y38</f>
        <v>838446.0493576735</v>
      </c>
      <c r="AA41" s="60">
        <f>'[8]OHTCo RTEP ATRR Summary 2022'!AA38</f>
        <v>1769415.4887718456</v>
      </c>
      <c r="AC41" s="60">
        <f>'[8]OHTCo RTEP ATRR Summary 2022'!AC38</f>
        <v>0</v>
      </c>
      <c r="AE41" s="60">
        <f>'[8]OHTCo RTEP ATRR Summary 2022'!AE38</f>
        <v>1745944.5515387976</v>
      </c>
      <c r="AG41" s="60">
        <f>'[8]OHTCo RTEP ATRR Summary 2022'!AG38</f>
        <v>2762923.2419063319</v>
      </c>
      <c r="AI41" s="60">
        <f>'[8]OHTCo RTEP ATRR Summary 2022'!AI38</f>
        <v>492406.49806306651</v>
      </c>
      <c r="AJ41" s="26"/>
      <c r="AK41" s="60">
        <f>'[8]OHTCo RTEP ATRR Summary 2022'!AK38</f>
        <v>3998998.9542728853</v>
      </c>
      <c r="AL41" s="26"/>
      <c r="AM41" s="60">
        <f>'[8]OHTCo RTEP ATRR Summary 2022'!AM38</f>
        <v>829020.0676708289</v>
      </c>
      <c r="AO41" s="60">
        <f>'[8]OHTCo RTEP ATRR Summary 2022'!AO38</f>
        <v>2462331.2679589456</v>
      </c>
      <c r="AQ41" s="60">
        <f>'[8]OHTCo RTEP ATRR Summary 2022'!AQ38</f>
        <v>0</v>
      </c>
      <c r="AS41" s="60">
        <f>'[8]OHTCo RTEP ATRR Summary 2022'!AS38</f>
        <v>997379.20849453006</v>
      </c>
      <c r="AU41" s="60">
        <f>'[8]OHTCo RTEP ATRR Summary 2022'!AU38</f>
        <v>6798529.7304223366</v>
      </c>
      <c r="AW41" s="60">
        <f>'[8]OHTCo RTEP ATRR Summary 2022'!AW38</f>
        <v>6970350.383492548</v>
      </c>
      <c r="AY41" s="60">
        <f>'[8]OHTCo RTEP ATRR Summary 2022'!AX38</f>
        <v>381152.03839100187</v>
      </c>
      <c r="BA41" s="60">
        <f>'[8]OHTCo RTEP ATRR Summary 2022'!AY38</f>
        <v>3332339.6990077589</v>
      </c>
    </row>
    <row r="42" spans="2:53" x14ac:dyDescent="0.2">
      <c r="B42" s="40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AJ42" s="26"/>
      <c r="AK42" s="26"/>
      <c r="AL42" s="26"/>
    </row>
    <row r="43" spans="2:53" x14ac:dyDescent="0.2">
      <c r="B43" s="40"/>
      <c r="C43" s="26"/>
      <c r="D43" s="26"/>
      <c r="E43" s="26"/>
      <c r="F43" s="26"/>
      <c r="G43" s="26"/>
      <c r="H43" s="26"/>
      <c r="I43" s="168" t="s">
        <v>85</v>
      </c>
      <c r="J43" s="168"/>
      <c r="K43" s="174">
        <f>K38-K41</f>
        <v>-25533.186974848621</v>
      </c>
      <c r="L43" s="168"/>
      <c r="M43" s="174">
        <f>M38-M41</f>
        <v>-8205.3990448241821</v>
      </c>
      <c r="N43" s="168"/>
      <c r="O43" s="174">
        <f>O38-O41</f>
        <v>-21194.129481033073</v>
      </c>
      <c r="P43" s="168"/>
      <c r="Q43" s="174">
        <f>Q38-Q41</f>
        <v>-10966.254641795298</v>
      </c>
      <c r="R43" s="168"/>
      <c r="S43" s="174">
        <f>S38-S41</f>
        <v>-2725.286753440887</v>
      </c>
      <c r="T43" s="168"/>
      <c r="U43" s="174">
        <f>U38-U41</f>
        <v>-17447.811698416481</v>
      </c>
      <c r="V43" s="168"/>
      <c r="W43" s="174">
        <f>W38-W41</f>
        <v>-58941.531911595725</v>
      </c>
      <c r="X43" s="168"/>
      <c r="Y43" s="174">
        <f>Y38-Y41</f>
        <v>-16854.198773301789</v>
      </c>
      <c r="Z43" s="89"/>
      <c r="AA43" s="174">
        <f>AA38-AA41</f>
        <v>-35585.110553091858</v>
      </c>
      <c r="AB43" s="89"/>
      <c r="AC43" s="174">
        <f>AC41-AC38</f>
        <v>0</v>
      </c>
      <c r="AD43" s="89"/>
      <c r="AE43" s="174">
        <f>AE38-AE41</f>
        <v>-35010.658635672648</v>
      </c>
      <c r="AF43" s="89"/>
      <c r="AG43" s="174">
        <f>AG38-AG41</f>
        <v>-55592.599397001322</v>
      </c>
      <c r="AH43" s="89"/>
      <c r="AI43" s="174">
        <f>AI38-AI41</f>
        <v>-9895.8508823779412</v>
      </c>
      <c r="AJ43" s="168"/>
      <c r="AK43" s="174">
        <f>AK38-AK41</f>
        <v>-75979.764867032412</v>
      </c>
      <c r="AL43" s="168"/>
      <c r="AM43" s="174">
        <f>AM38-AM41</f>
        <v>-16695.768131243531</v>
      </c>
      <c r="AN43" s="89"/>
      <c r="AO43" s="174">
        <f>AO38-AO41</f>
        <v>-49600.53550913278</v>
      </c>
      <c r="AP43" s="89"/>
      <c r="AQ43" s="174">
        <f>AQ38-AQ41</f>
        <v>0</v>
      </c>
      <c r="AR43" s="89"/>
      <c r="AS43" s="174">
        <f>AS38-AS41</f>
        <v>-20113.370086617535</v>
      </c>
      <c r="AT43" s="89"/>
      <c r="AU43" s="174">
        <f>AU38-AU41</f>
        <v>-136916.67041213624</v>
      </c>
      <c r="AV43" s="89"/>
      <c r="AW43" s="174">
        <f>AW38-AW41</f>
        <v>-140344.97173506208</v>
      </c>
      <c r="AX43" s="89"/>
      <c r="AY43" s="174">
        <f>AY38-AY41</f>
        <v>-7725.887649834156</v>
      </c>
      <c r="AZ43" s="89"/>
      <c r="BA43" s="174">
        <f>BA38-BA41</f>
        <v>-58397.088478771504</v>
      </c>
    </row>
    <row r="44" spans="2:53" x14ac:dyDescent="0.2">
      <c r="B44" s="40"/>
      <c r="C44" s="26"/>
      <c r="D44" s="26"/>
      <c r="E44" s="26"/>
      <c r="F44" s="26"/>
      <c r="G44" s="172">
        <v>44926</v>
      </c>
      <c r="H44" s="26"/>
      <c r="I44" s="168" t="s">
        <v>86</v>
      </c>
      <c r="J44" s="168"/>
      <c r="K44" s="174">
        <f>K43/365*$G$46</f>
        <v>-21685.720444391976</v>
      </c>
      <c r="L44" s="168"/>
      <c r="M44" s="174">
        <f>M43/365*$G$46</f>
        <v>-6968.969051768483</v>
      </c>
      <c r="N44" s="168"/>
      <c r="O44" s="174">
        <f>O43/365*$G$46</f>
        <v>-18000.49353183631</v>
      </c>
      <c r="P44" s="168"/>
      <c r="Q44" s="174">
        <f>Q43/365*$G$46</f>
        <v>-9313.8053122097062</v>
      </c>
      <c r="R44" s="168"/>
      <c r="S44" s="174">
        <f>S43/365*$G$46</f>
        <v>-2314.6271056621231</v>
      </c>
      <c r="T44" s="168"/>
      <c r="U44" s="174">
        <f>U43/365*$G$46</f>
        <v>-14818.689387696188</v>
      </c>
      <c r="V44" s="168"/>
      <c r="W44" s="174">
        <f>W43/365*$G$46</f>
        <v>-50059.931212588155</v>
      </c>
      <c r="X44" s="168"/>
      <c r="Y44" s="174">
        <f>Y43/365*$G$46</f>
        <v>-14314.524985543985</v>
      </c>
      <c r="Z44" s="89"/>
      <c r="AA44" s="174">
        <f>AA43/365*$G$46</f>
        <v>-30222.970606735551</v>
      </c>
      <c r="AB44" s="89"/>
      <c r="AC44" s="174">
        <f>AC43/365*$G$46</f>
        <v>0</v>
      </c>
      <c r="AD44" s="89"/>
      <c r="AE44" s="174">
        <f>AE43/365*$G$46</f>
        <v>-29735.079937146635</v>
      </c>
      <c r="AF44" s="89"/>
      <c r="AG44" s="174">
        <f>AG43/365*$G$46</f>
        <v>-47215.632364576471</v>
      </c>
      <c r="AH44" s="89"/>
      <c r="AI44" s="174">
        <f>AI43/365*$G$46</f>
        <v>-8404.6952699648264</v>
      </c>
      <c r="AJ44" s="168"/>
      <c r="AK44" s="174">
        <f>AK43/365*$G$46</f>
        <v>-64530.759202137117</v>
      </c>
      <c r="AL44" s="168"/>
      <c r="AM44" s="174">
        <f>AM43/365*$G$46</f>
        <v>-14179.967453932863</v>
      </c>
      <c r="AN44" s="89"/>
      <c r="AO44" s="174">
        <f>AO43/365*$G$46</f>
        <v>-42126.482213236064</v>
      </c>
      <c r="AP44" s="89"/>
      <c r="AQ44" s="174">
        <f>AQ43/365*$G$46</f>
        <v>0</v>
      </c>
      <c r="AR44" s="89"/>
      <c r="AS44" s="174">
        <f>AS43/365*$G$46</f>
        <v>-17082.588292743658</v>
      </c>
      <c r="AT44" s="89"/>
      <c r="AU44" s="174">
        <f>AU43/365*$G$46</f>
        <v>-116285.39130893763</v>
      </c>
      <c r="AV44" s="89"/>
      <c r="AW44" s="174">
        <f>AW43/365*$G$46</f>
        <v>-119197.09928183354</v>
      </c>
      <c r="AX44" s="89"/>
      <c r="AY44" s="174">
        <f>AY43/365*$G$46</f>
        <v>-6561.7127984892832</v>
      </c>
      <c r="AZ44" s="89"/>
      <c r="BA44" s="174">
        <f>BA43/365*$G$46</f>
        <v>-49597.527201148405</v>
      </c>
    </row>
    <row r="45" spans="2:53" x14ac:dyDescent="0.2">
      <c r="B45" s="40"/>
      <c r="C45" s="26"/>
      <c r="D45" s="26"/>
      <c r="E45" s="26"/>
      <c r="F45" s="26"/>
      <c r="G45" s="172">
        <v>44616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AJ45" s="26"/>
      <c r="AK45" s="26"/>
      <c r="AL45" s="26"/>
    </row>
    <row r="46" spans="2:53" x14ac:dyDescent="0.2">
      <c r="B46" s="40"/>
      <c r="C46" s="26"/>
      <c r="D46" s="26"/>
      <c r="E46" s="26"/>
      <c r="F46" s="26"/>
      <c r="G46" s="173">
        <f>G44-G45</f>
        <v>310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AJ46" s="26"/>
      <c r="AK46" s="26"/>
      <c r="AL46" s="26"/>
    </row>
    <row r="47" spans="2:53" x14ac:dyDescent="0.2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AJ47" s="26"/>
      <c r="AK47" s="26"/>
      <c r="AL47" s="26"/>
    </row>
    <row r="48" spans="2:53" x14ac:dyDescent="0.2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AJ48" s="26"/>
      <c r="AK48" s="26"/>
      <c r="AL48" s="26"/>
    </row>
    <row r="49" spans="2:38" x14ac:dyDescent="0.2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AJ49" s="26"/>
      <c r="AK49" s="26"/>
      <c r="AL49" s="26"/>
    </row>
    <row r="50" spans="2:38" x14ac:dyDescent="0.2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AJ50" s="26"/>
      <c r="AK50" s="26"/>
      <c r="AL50" s="26"/>
    </row>
    <row r="51" spans="2:38" x14ac:dyDescent="0.2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AJ51" s="26"/>
      <c r="AK51" s="26"/>
      <c r="AL51" s="26"/>
    </row>
    <row r="52" spans="2:38" x14ac:dyDescent="0.2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AJ52" s="26"/>
      <c r="AK52" s="26"/>
      <c r="AL52" s="26"/>
    </row>
    <row r="53" spans="2:38" x14ac:dyDescent="0.2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AJ53" s="26"/>
      <c r="AK53" s="26"/>
      <c r="AL53" s="26"/>
    </row>
    <row r="54" spans="2:38" x14ac:dyDescent="0.2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AJ54" s="26"/>
      <c r="AK54" s="26"/>
      <c r="AL54" s="26"/>
    </row>
    <row r="55" spans="2:38" x14ac:dyDescent="0.2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AJ55" s="26"/>
      <c r="AK55" s="26"/>
      <c r="AL55" s="26"/>
    </row>
    <row r="56" spans="2:38" x14ac:dyDescent="0.2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AJ56" s="26"/>
      <c r="AK56" s="26"/>
      <c r="AL56" s="26"/>
    </row>
    <row r="57" spans="2:38" x14ac:dyDescent="0.2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AJ57" s="26"/>
      <c r="AK57" s="26"/>
      <c r="AL57" s="26"/>
    </row>
    <row r="58" spans="2:38" x14ac:dyDescent="0.2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AJ58" s="26"/>
      <c r="AK58" s="26"/>
      <c r="AL58" s="26"/>
    </row>
    <row r="59" spans="2:38" x14ac:dyDescent="0.2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AJ59" s="26"/>
      <c r="AK59" s="26"/>
      <c r="AL59" s="26"/>
    </row>
    <row r="60" spans="2:38" x14ac:dyDescent="0.2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AJ60" s="26"/>
      <c r="AK60" s="26"/>
      <c r="AL60" s="26"/>
    </row>
    <row r="61" spans="2:38" x14ac:dyDescent="0.2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AJ61" s="26"/>
      <c r="AK61" s="26"/>
      <c r="AL61" s="26"/>
    </row>
    <row r="62" spans="2:38" x14ac:dyDescent="0.2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AJ62" s="26"/>
      <c r="AK62" s="26"/>
      <c r="AL62" s="26"/>
    </row>
    <row r="63" spans="2:38" x14ac:dyDescent="0.2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AJ63" s="26"/>
      <c r="AK63" s="26"/>
      <c r="AL63" s="26"/>
    </row>
    <row r="64" spans="2:38" x14ac:dyDescent="0.2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AJ64" s="26"/>
      <c r="AK64" s="26"/>
      <c r="AL64" s="26"/>
    </row>
    <row r="65" spans="2:38" x14ac:dyDescent="0.2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AJ65" s="26"/>
      <c r="AK65" s="26"/>
      <c r="AL65" s="26"/>
    </row>
    <row r="66" spans="2:38" x14ac:dyDescent="0.2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AJ66" s="26"/>
      <c r="AK66" s="26"/>
      <c r="AL66" s="26"/>
    </row>
    <row r="67" spans="2:38" x14ac:dyDescent="0.2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AJ67" s="26"/>
      <c r="AK67" s="26"/>
      <c r="AL67" s="26"/>
    </row>
    <row r="68" spans="2:38" x14ac:dyDescent="0.2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AJ68" s="26"/>
      <c r="AK68" s="26"/>
      <c r="AL68" s="26"/>
    </row>
    <row r="69" spans="2:38" x14ac:dyDescent="0.2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AJ69" s="26"/>
      <c r="AK69" s="26"/>
      <c r="AL69" s="26"/>
    </row>
    <row r="70" spans="2:38" x14ac:dyDescent="0.2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AJ70" s="26"/>
      <c r="AK70" s="26"/>
      <c r="AL70" s="26"/>
    </row>
    <row r="71" spans="2:38" x14ac:dyDescent="0.2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AJ71" s="26"/>
      <c r="AK71" s="26"/>
      <c r="AL71" s="26"/>
    </row>
    <row r="72" spans="2:38" x14ac:dyDescent="0.2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AJ72" s="26"/>
      <c r="AK72" s="26"/>
      <c r="AL72" s="26"/>
    </row>
    <row r="73" spans="2:38" x14ac:dyDescent="0.2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AJ73" s="26"/>
      <c r="AK73" s="26"/>
      <c r="AL73" s="26"/>
    </row>
    <row r="74" spans="2:38" x14ac:dyDescent="0.2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AJ74" s="26"/>
      <c r="AK74" s="26"/>
      <c r="AL74" s="26"/>
    </row>
    <row r="75" spans="2:38" x14ac:dyDescent="0.2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AJ75" s="26"/>
      <c r="AK75" s="26"/>
      <c r="AL75" s="26"/>
    </row>
    <row r="76" spans="2:38" x14ac:dyDescent="0.2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AJ76" s="26"/>
      <c r="AK76" s="26"/>
      <c r="AL76" s="26"/>
    </row>
    <row r="77" spans="2:38" x14ac:dyDescent="0.2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AJ77" s="26"/>
      <c r="AK77" s="26"/>
      <c r="AL77" s="26"/>
    </row>
    <row r="78" spans="2:38" x14ac:dyDescent="0.2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AJ78" s="26"/>
      <c r="AK78" s="26"/>
      <c r="AL78" s="26"/>
    </row>
    <row r="79" spans="2:38" x14ac:dyDescent="0.2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AJ79" s="26"/>
      <c r="AK79" s="26"/>
      <c r="AL79" s="26"/>
    </row>
    <row r="80" spans="2:38" x14ac:dyDescent="0.2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AJ80" s="26"/>
      <c r="AK80" s="26"/>
      <c r="AL80" s="26"/>
    </row>
    <row r="81" spans="2:38" x14ac:dyDescent="0.2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AJ81" s="26"/>
      <c r="AK81" s="26"/>
      <c r="AL81" s="26"/>
    </row>
    <row r="82" spans="2:38" x14ac:dyDescent="0.2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AJ82" s="26"/>
      <c r="AK82" s="26"/>
      <c r="AL82" s="26"/>
    </row>
    <row r="83" spans="2:38" x14ac:dyDescent="0.2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AJ83" s="26"/>
      <c r="AK83" s="26"/>
      <c r="AL83" s="26"/>
    </row>
    <row r="84" spans="2:38" x14ac:dyDescent="0.2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AJ84" s="26"/>
      <c r="AK84" s="26"/>
      <c r="AL84" s="26"/>
    </row>
    <row r="85" spans="2:38" x14ac:dyDescent="0.2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AJ85" s="26"/>
      <c r="AK85" s="26"/>
      <c r="AL85" s="26"/>
    </row>
    <row r="86" spans="2:38" x14ac:dyDescent="0.2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AJ86" s="26"/>
      <c r="AK86" s="26"/>
      <c r="AL86" s="26"/>
    </row>
    <row r="87" spans="2:38" x14ac:dyDescent="0.2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AJ87" s="26"/>
      <c r="AK87" s="26"/>
      <c r="AL87" s="26"/>
    </row>
    <row r="88" spans="2:38" x14ac:dyDescent="0.2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AJ88" s="26"/>
      <c r="AK88" s="26"/>
      <c r="AL88" s="26"/>
    </row>
    <row r="89" spans="2:38" x14ac:dyDescent="0.2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AJ89" s="26"/>
      <c r="AK89" s="26"/>
      <c r="AL89" s="26"/>
    </row>
    <row r="90" spans="2:38" x14ac:dyDescent="0.2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AJ90" s="26"/>
      <c r="AK90" s="26"/>
      <c r="AL90" s="26"/>
    </row>
    <row r="91" spans="2:38" x14ac:dyDescent="0.2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AJ91" s="26"/>
      <c r="AK91" s="26"/>
      <c r="AL91" s="26"/>
    </row>
    <row r="92" spans="2:38" x14ac:dyDescent="0.2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AJ92" s="26"/>
      <c r="AK92" s="26"/>
      <c r="AL92" s="26"/>
    </row>
    <row r="93" spans="2:38" x14ac:dyDescent="0.2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AJ93" s="26"/>
      <c r="AK93" s="26"/>
      <c r="AL93" s="26"/>
    </row>
    <row r="94" spans="2:38" x14ac:dyDescent="0.2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AJ94" s="26"/>
      <c r="AK94" s="26"/>
      <c r="AL94" s="26"/>
    </row>
    <row r="95" spans="2:38" x14ac:dyDescent="0.2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AJ95" s="26"/>
      <c r="AK95" s="26"/>
      <c r="AL95" s="26"/>
    </row>
    <row r="96" spans="2:38" x14ac:dyDescent="0.2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AJ96" s="26"/>
      <c r="AK96" s="26"/>
      <c r="AL96" s="26"/>
    </row>
    <row r="97" spans="2:38" x14ac:dyDescent="0.2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AJ97" s="26"/>
      <c r="AK97" s="26"/>
      <c r="AL97" s="26"/>
    </row>
    <row r="98" spans="2:38" x14ac:dyDescent="0.2">
      <c r="B98" s="41"/>
      <c r="C98" s="24"/>
      <c r="D98" s="24"/>
      <c r="E98" s="24"/>
      <c r="F98" s="24"/>
      <c r="G98" s="24"/>
      <c r="H98" s="24"/>
      <c r="I98" s="24"/>
      <c r="J98" s="24"/>
    </row>
    <row r="99" spans="2:38" x14ac:dyDescent="0.2">
      <c r="B99" s="41"/>
      <c r="C99" s="24"/>
      <c r="D99" s="24"/>
      <c r="E99" s="24"/>
      <c r="F99" s="24"/>
      <c r="G99" s="24"/>
      <c r="H99" s="24"/>
      <c r="I99" s="24"/>
      <c r="J99" s="24"/>
    </row>
    <row r="100" spans="2:38" x14ac:dyDescent="0.2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38" x14ac:dyDescent="0.2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38" x14ac:dyDescent="0.2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38" x14ac:dyDescent="0.2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38" x14ac:dyDescent="0.2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38" x14ac:dyDescent="0.2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38" x14ac:dyDescent="0.2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38" x14ac:dyDescent="0.2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38" x14ac:dyDescent="0.2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38" x14ac:dyDescent="0.2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38" x14ac:dyDescent="0.2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38" x14ac:dyDescent="0.2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38" x14ac:dyDescent="0.2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 x14ac:dyDescent="0.2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 x14ac:dyDescent="0.2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 x14ac:dyDescent="0.2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 x14ac:dyDescent="0.2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 x14ac:dyDescent="0.2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 x14ac:dyDescent="0.2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 x14ac:dyDescent="0.2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 x14ac:dyDescent="0.2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 x14ac:dyDescent="0.2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 x14ac:dyDescent="0.2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 x14ac:dyDescent="0.2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 x14ac:dyDescent="0.2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 x14ac:dyDescent="0.2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 x14ac:dyDescent="0.2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 x14ac:dyDescent="0.2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 x14ac:dyDescent="0.2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 x14ac:dyDescent="0.2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 x14ac:dyDescent="0.2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 x14ac:dyDescent="0.2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 x14ac:dyDescent="0.2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 x14ac:dyDescent="0.2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 x14ac:dyDescent="0.2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 x14ac:dyDescent="0.2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 x14ac:dyDescent="0.2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 x14ac:dyDescent="0.2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 x14ac:dyDescent="0.2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 x14ac:dyDescent="0.2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 x14ac:dyDescent="0.2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 x14ac:dyDescent="0.2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 x14ac:dyDescent="0.2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 x14ac:dyDescent="0.2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 x14ac:dyDescent="0.2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 x14ac:dyDescent="0.2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 x14ac:dyDescent="0.2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 x14ac:dyDescent="0.2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 x14ac:dyDescent="0.2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 x14ac:dyDescent="0.2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 x14ac:dyDescent="0.2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 x14ac:dyDescent="0.2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 x14ac:dyDescent="0.2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 x14ac:dyDescent="0.2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 x14ac:dyDescent="0.2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 x14ac:dyDescent="0.2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 x14ac:dyDescent="0.2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 x14ac:dyDescent="0.2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 x14ac:dyDescent="0.2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 x14ac:dyDescent="0.2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 x14ac:dyDescent="0.2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 x14ac:dyDescent="0.2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 x14ac:dyDescent="0.2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 x14ac:dyDescent="0.2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 x14ac:dyDescent="0.2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 x14ac:dyDescent="0.2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 x14ac:dyDescent="0.2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 x14ac:dyDescent="0.2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 x14ac:dyDescent="0.2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 x14ac:dyDescent="0.2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 x14ac:dyDescent="0.2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 x14ac:dyDescent="0.2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 x14ac:dyDescent="0.2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 x14ac:dyDescent="0.2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 x14ac:dyDescent="0.2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 x14ac:dyDescent="0.2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 x14ac:dyDescent="0.2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 x14ac:dyDescent="0.2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 x14ac:dyDescent="0.2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 x14ac:dyDescent="0.2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 x14ac:dyDescent="0.2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 x14ac:dyDescent="0.2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 x14ac:dyDescent="0.2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 x14ac:dyDescent="0.2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 x14ac:dyDescent="0.2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 x14ac:dyDescent="0.2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 x14ac:dyDescent="0.2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 x14ac:dyDescent="0.2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 x14ac:dyDescent="0.2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 x14ac:dyDescent="0.2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 x14ac:dyDescent="0.2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 x14ac:dyDescent="0.2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 x14ac:dyDescent="0.2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 x14ac:dyDescent="0.2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 x14ac:dyDescent="0.2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 x14ac:dyDescent="0.2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 x14ac:dyDescent="0.2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 x14ac:dyDescent="0.2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 x14ac:dyDescent="0.2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 x14ac:dyDescent="0.2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 x14ac:dyDescent="0.2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 x14ac:dyDescent="0.2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 x14ac:dyDescent="0.2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 x14ac:dyDescent="0.2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 x14ac:dyDescent="0.2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 x14ac:dyDescent="0.2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 x14ac:dyDescent="0.2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 x14ac:dyDescent="0.2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 x14ac:dyDescent="0.2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 x14ac:dyDescent="0.2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 x14ac:dyDescent="0.2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 x14ac:dyDescent="0.2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 x14ac:dyDescent="0.2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 x14ac:dyDescent="0.2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 x14ac:dyDescent="0.2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 x14ac:dyDescent="0.2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 x14ac:dyDescent="0.2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 x14ac:dyDescent="0.2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 x14ac:dyDescent="0.2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 x14ac:dyDescent="0.2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 x14ac:dyDescent="0.2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 x14ac:dyDescent="0.2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 x14ac:dyDescent="0.2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 x14ac:dyDescent="0.2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 x14ac:dyDescent="0.2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 x14ac:dyDescent="0.2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 x14ac:dyDescent="0.2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 x14ac:dyDescent="0.2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 x14ac:dyDescent="0.2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 x14ac:dyDescent="0.2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 x14ac:dyDescent="0.2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 x14ac:dyDescent="0.2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 x14ac:dyDescent="0.2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 x14ac:dyDescent="0.2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 x14ac:dyDescent="0.2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 x14ac:dyDescent="0.2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 x14ac:dyDescent="0.2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 x14ac:dyDescent="0.2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 x14ac:dyDescent="0.2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 x14ac:dyDescent="0.2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 x14ac:dyDescent="0.2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 x14ac:dyDescent="0.2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 x14ac:dyDescent="0.2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 x14ac:dyDescent="0.2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 x14ac:dyDescent="0.2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 x14ac:dyDescent="0.2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 x14ac:dyDescent="0.2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 x14ac:dyDescent="0.2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 x14ac:dyDescent="0.2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 x14ac:dyDescent="0.2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 x14ac:dyDescent="0.2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 x14ac:dyDescent="0.2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 x14ac:dyDescent="0.2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 x14ac:dyDescent="0.2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 x14ac:dyDescent="0.2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 x14ac:dyDescent="0.2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 x14ac:dyDescent="0.2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 x14ac:dyDescent="0.2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 x14ac:dyDescent="0.2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 x14ac:dyDescent="0.2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 x14ac:dyDescent="0.2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 x14ac:dyDescent="0.2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 x14ac:dyDescent="0.2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 x14ac:dyDescent="0.2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 x14ac:dyDescent="0.2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 x14ac:dyDescent="0.2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 x14ac:dyDescent="0.2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 x14ac:dyDescent="0.2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 x14ac:dyDescent="0.2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 x14ac:dyDescent="0.2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 x14ac:dyDescent="0.2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 x14ac:dyDescent="0.2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 x14ac:dyDescent="0.2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 x14ac:dyDescent="0.2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 x14ac:dyDescent="0.2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 x14ac:dyDescent="0.2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 x14ac:dyDescent="0.2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 x14ac:dyDescent="0.2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 x14ac:dyDescent="0.2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 x14ac:dyDescent="0.2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 x14ac:dyDescent="0.2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 x14ac:dyDescent="0.2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 x14ac:dyDescent="0.2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 x14ac:dyDescent="0.2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 x14ac:dyDescent="0.2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 x14ac:dyDescent="0.2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 x14ac:dyDescent="0.2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 x14ac:dyDescent="0.2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 x14ac:dyDescent="0.2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 x14ac:dyDescent="0.2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 x14ac:dyDescent="0.2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 x14ac:dyDescent="0.2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 x14ac:dyDescent="0.2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 x14ac:dyDescent="0.2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 x14ac:dyDescent="0.2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 x14ac:dyDescent="0.2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 x14ac:dyDescent="0.2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 x14ac:dyDescent="0.2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 x14ac:dyDescent="0.2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 x14ac:dyDescent="0.2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 x14ac:dyDescent="0.2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 x14ac:dyDescent="0.2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 x14ac:dyDescent="0.2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 x14ac:dyDescent="0.2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 x14ac:dyDescent="0.2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 x14ac:dyDescent="0.2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 x14ac:dyDescent="0.2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 x14ac:dyDescent="0.2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 x14ac:dyDescent="0.2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 x14ac:dyDescent="0.2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 x14ac:dyDescent="0.2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 x14ac:dyDescent="0.2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 x14ac:dyDescent="0.2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 x14ac:dyDescent="0.2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 x14ac:dyDescent="0.2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 x14ac:dyDescent="0.2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 x14ac:dyDescent="0.2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 x14ac:dyDescent="0.2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 x14ac:dyDescent="0.2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 x14ac:dyDescent="0.2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 x14ac:dyDescent="0.2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 x14ac:dyDescent="0.2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 x14ac:dyDescent="0.2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 x14ac:dyDescent="0.2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 x14ac:dyDescent="0.2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 x14ac:dyDescent="0.2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 x14ac:dyDescent="0.2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 x14ac:dyDescent="0.2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 x14ac:dyDescent="0.2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 x14ac:dyDescent="0.2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 x14ac:dyDescent="0.2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 x14ac:dyDescent="0.2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 x14ac:dyDescent="0.2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 x14ac:dyDescent="0.2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 x14ac:dyDescent="0.2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 x14ac:dyDescent="0.2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 x14ac:dyDescent="0.2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 x14ac:dyDescent="0.2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 x14ac:dyDescent="0.2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 x14ac:dyDescent="0.2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 x14ac:dyDescent="0.2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 x14ac:dyDescent="0.2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 x14ac:dyDescent="0.2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 x14ac:dyDescent="0.2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 x14ac:dyDescent="0.2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 x14ac:dyDescent="0.2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 x14ac:dyDescent="0.2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 x14ac:dyDescent="0.2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 x14ac:dyDescent="0.2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 x14ac:dyDescent="0.2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 x14ac:dyDescent="0.2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 x14ac:dyDescent="0.2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 x14ac:dyDescent="0.2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 x14ac:dyDescent="0.2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 x14ac:dyDescent="0.2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 x14ac:dyDescent="0.2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 x14ac:dyDescent="0.2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 x14ac:dyDescent="0.2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 x14ac:dyDescent="0.2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 x14ac:dyDescent="0.2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 x14ac:dyDescent="0.2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 x14ac:dyDescent="0.2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 x14ac:dyDescent="0.2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 x14ac:dyDescent="0.2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 x14ac:dyDescent="0.2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 x14ac:dyDescent="0.2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 x14ac:dyDescent="0.2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 x14ac:dyDescent="0.2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 x14ac:dyDescent="0.2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 x14ac:dyDescent="0.2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 x14ac:dyDescent="0.2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 x14ac:dyDescent="0.2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 x14ac:dyDescent="0.2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 x14ac:dyDescent="0.2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 x14ac:dyDescent="0.2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 x14ac:dyDescent="0.2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 x14ac:dyDescent="0.2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 x14ac:dyDescent="0.2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 x14ac:dyDescent="0.2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 x14ac:dyDescent="0.2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 x14ac:dyDescent="0.2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 x14ac:dyDescent="0.2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 x14ac:dyDescent="0.2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 x14ac:dyDescent="0.2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 x14ac:dyDescent="0.2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 x14ac:dyDescent="0.2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 x14ac:dyDescent="0.2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 x14ac:dyDescent="0.2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 x14ac:dyDescent="0.2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 x14ac:dyDescent="0.2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 x14ac:dyDescent="0.2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 x14ac:dyDescent="0.2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 x14ac:dyDescent="0.2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 x14ac:dyDescent="0.2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 x14ac:dyDescent="0.2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 x14ac:dyDescent="0.2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 x14ac:dyDescent="0.2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 x14ac:dyDescent="0.2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 x14ac:dyDescent="0.2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 x14ac:dyDescent="0.2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 x14ac:dyDescent="0.2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 x14ac:dyDescent="0.2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 x14ac:dyDescent="0.2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 x14ac:dyDescent="0.2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 x14ac:dyDescent="0.2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 x14ac:dyDescent="0.2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 x14ac:dyDescent="0.2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 x14ac:dyDescent="0.2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 x14ac:dyDescent="0.2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 x14ac:dyDescent="0.2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 x14ac:dyDescent="0.2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 x14ac:dyDescent="0.2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 x14ac:dyDescent="0.2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 x14ac:dyDescent="0.2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 x14ac:dyDescent="0.2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 x14ac:dyDescent="0.2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 x14ac:dyDescent="0.2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 x14ac:dyDescent="0.2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 x14ac:dyDescent="0.2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 x14ac:dyDescent="0.2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 x14ac:dyDescent="0.2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 x14ac:dyDescent="0.2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 x14ac:dyDescent="0.2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 x14ac:dyDescent="0.2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 x14ac:dyDescent="0.2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 x14ac:dyDescent="0.2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 x14ac:dyDescent="0.2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 x14ac:dyDescent="0.2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 x14ac:dyDescent="0.2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 x14ac:dyDescent="0.2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 x14ac:dyDescent="0.2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 x14ac:dyDescent="0.2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 x14ac:dyDescent="0.2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 x14ac:dyDescent="0.2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 x14ac:dyDescent="0.2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 x14ac:dyDescent="0.2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 x14ac:dyDescent="0.2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 x14ac:dyDescent="0.2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 x14ac:dyDescent="0.2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 x14ac:dyDescent="0.2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 x14ac:dyDescent="0.2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 x14ac:dyDescent="0.2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 x14ac:dyDescent="0.2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 x14ac:dyDescent="0.2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 x14ac:dyDescent="0.2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 x14ac:dyDescent="0.2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 x14ac:dyDescent="0.2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 x14ac:dyDescent="0.2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 x14ac:dyDescent="0.2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 x14ac:dyDescent="0.2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 x14ac:dyDescent="0.2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 x14ac:dyDescent="0.2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 x14ac:dyDescent="0.2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 x14ac:dyDescent="0.2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 x14ac:dyDescent="0.2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 x14ac:dyDescent="0.2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 x14ac:dyDescent="0.2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 x14ac:dyDescent="0.2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 x14ac:dyDescent="0.2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 x14ac:dyDescent="0.2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 x14ac:dyDescent="0.2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 x14ac:dyDescent="0.2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 x14ac:dyDescent="0.2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 x14ac:dyDescent="0.2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 x14ac:dyDescent="0.2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 x14ac:dyDescent="0.2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 x14ac:dyDescent="0.2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 x14ac:dyDescent="0.2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 x14ac:dyDescent="0.2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 x14ac:dyDescent="0.2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 x14ac:dyDescent="0.2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 x14ac:dyDescent="0.2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 x14ac:dyDescent="0.2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 x14ac:dyDescent="0.2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 x14ac:dyDescent="0.2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 x14ac:dyDescent="0.2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 x14ac:dyDescent="0.2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 x14ac:dyDescent="0.2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 x14ac:dyDescent="0.2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 x14ac:dyDescent="0.2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 x14ac:dyDescent="0.2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 x14ac:dyDescent="0.2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 x14ac:dyDescent="0.2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 x14ac:dyDescent="0.2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 x14ac:dyDescent="0.2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 x14ac:dyDescent="0.2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 x14ac:dyDescent="0.2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 x14ac:dyDescent="0.2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 x14ac:dyDescent="0.2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 x14ac:dyDescent="0.2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 x14ac:dyDescent="0.2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 x14ac:dyDescent="0.2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 x14ac:dyDescent="0.2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 x14ac:dyDescent="0.2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 x14ac:dyDescent="0.2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 x14ac:dyDescent="0.2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 x14ac:dyDescent="0.2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 x14ac:dyDescent="0.2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 x14ac:dyDescent="0.2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 x14ac:dyDescent="0.2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 x14ac:dyDescent="0.2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 x14ac:dyDescent="0.2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 x14ac:dyDescent="0.2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 x14ac:dyDescent="0.2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 x14ac:dyDescent="0.2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 x14ac:dyDescent="0.2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 x14ac:dyDescent="0.2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 x14ac:dyDescent="0.2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 x14ac:dyDescent="0.2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 x14ac:dyDescent="0.2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 x14ac:dyDescent="0.2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 x14ac:dyDescent="0.2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 x14ac:dyDescent="0.2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 x14ac:dyDescent="0.2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 x14ac:dyDescent="0.2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 x14ac:dyDescent="0.2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 x14ac:dyDescent="0.2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 x14ac:dyDescent="0.2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 x14ac:dyDescent="0.2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 x14ac:dyDescent="0.2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 x14ac:dyDescent="0.2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 x14ac:dyDescent="0.2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 x14ac:dyDescent="0.2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 x14ac:dyDescent="0.2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 x14ac:dyDescent="0.2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 x14ac:dyDescent="0.2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 x14ac:dyDescent="0.2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 x14ac:dyDescent="0.2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 x14ac:dyDescent="0.2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 x14ac:dyDescent="0.2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 x14ac:dyDescent="0.2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 x14ac:dyDescent="0.2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 x14ac:dyDescent="0.2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 x14ac:dyDescent="0.2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 x14ac:dyDescent="0.2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 x14ac:dyDescent="0.2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 x14ac:dyDescent="0.2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 x14ac:dyDescent="0.2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 x14ac:dyDescent="0.2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 x14ac:dyDescent="0.2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 x14ac:dyDescent="0.2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 x14ac:dyDescent="0.2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 x14ac:dyDescent="0.2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 x14ac:dyDescent="0.2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 x14ac:dyDescent="0.2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 x14ac:dyDescent="0.2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 x14ac:dyDescent="0.2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 x14ac:dyDescent="0.2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 x14ac:dyDescent="0.2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 x14ac:dyDescent="0.2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 x14ac:dyDescent="0.2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 x14ac:dyDescent="0.2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 x14ac:dyDescent="0.2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 x14ac:dyDescent="0.2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 x14ac:dyDescent="0.2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 x14ac:dyDescent="0.2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 x14ac:dyDescent="0.2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 x14ac:dyDescent="0.2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 x14ac:dyDescent="0.2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 x14ac:dyDescent="0.2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 x14ac:dyDescent="0.2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 x14ac:dyDescent="0.2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 x14ac:dyDescent="0.2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 x14ac:dyDescent="0.2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 x14ac:dyDescent="0.2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 x14ac:dyDescent="0.2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 x14ac:dyDescent="0.2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 x14ac:dyDescent="0.2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 x14ac:dyDescent="0.2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 x14ac:dyDescent="0.2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 x14ac:dyDescent="0.2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 x14ac:dyDescent="0.2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 x14ac:dyDescent="0.2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 x14ac:dyDescent="0.2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 x14ac:dyDescent="0.2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 x14ac:dyDescent="0.2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 x14ac:dyDescent="0.2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 x14ac:dyDescent="0.2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 x14ac:dyDescent="0.2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 x14ac:dyDescent="0.2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 x14ac:dyDescent="0.2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 x14ac:dyDescent="0.2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 x14ac:dyDescent="0.2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 x14ac:dyDescent="0.2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 x14ac:dyDescent="0.2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 x14ac:dyDescent="0.2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 x14ac:dyDescent="0.2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 x14ac:dyDescent="0.2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 x14ac:dyDescent="0.2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 x14ac:dyDescent="0.2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 x14ac:dyDescent="0.2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 x14ac:dyDescent="0.2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 x14ac:dyDescent="0.2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 x14ac:dyDescent="0.2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 x14ac:dyDescent="0.2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 x14ac:dyDescent="0.2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 x14ac:dyDescent="0.2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 x14ac:dyDescent="0.2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 x14ac:dyDescent="0.2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 x14ac:dyDescent="0.2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 x14ac:dyDescent="0.2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 x14ac:dyDescent="0.2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 x14ac:dyDescent="0.2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 x14ac:dyDescent="0.2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 x14ac:dyDescent="0.2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 x14ac:dyDescent="0.2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 x14ac:dyDescent="0.2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 x14ac:dyDescent="0.2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 x14ac:dyDescent="0.2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 x14ac:dyDescent="0.2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 x14ac:dyDescent="0.2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 x14ac:dyDescent="0.2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 x14ac:dyDescent="0.2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 x14ac:dyDescent="0.2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 x14ac:dyDescent="0.2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 x14ac:dyDescent="0.2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 x14ac:dyDescent="0.2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 x14ac:dyDescent="0.2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 x14ac:dyDescent="0.2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 x14ac:dyDescent="0.2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 x14ac:dyDescent="0.2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 x14ac:dyDescent="0.2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 x14ac:dyDescent="0.2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 x14ac:dyDescent="0.2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 x14ac:dyDescent="0.2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 x14ac:dyDescent="0.2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 x14ac:dyDescent="0.2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 x14ac:dyDescent="0.2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 x14ac:dyDescent="0.2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 x14ac:dyDescent="0.2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 x14ac:dyDescent="0.2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 x14ac:dyDescent="0.2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 x14ac:dyDescent="0.2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 x14ac:dyDescent="0.2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 x14ac:dyDescent="0.2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 x14ac:dyDescent="0.2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 x14ac:dyDescent="0.2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 x14ac:dyDescent="0.2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 x14ac:dyDescent="0.2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 x14ac:dyDescent="0.2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 x14ac:dyDescent="0.2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 x14ac:dyDescent="0.2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 x14ac:dyDescent="0.2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 x14ac:dyDescent="0.2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 x14ac:dyDescent="0.2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 x14ac:dyDescent="0.2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 x14ac:dyDescent="0.2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 x14ac:dyDescent="0.2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 x14ac:dyDescent="0.2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 x14ac:dyDescent="0.2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 x14ac:dyDescent="0.2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 x14ac:dyDescent="0.2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 x14ac:dyDescent="0.2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 x14ac:dyDescent="0.2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 x14ac:dyDescent="0.2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 x14ac:dyDescent="0.2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 x14ac:dyDescent="0.2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 x14ac:dyDescent="0.2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 x14ac:dyDescent="0.2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 x14ac:dyDescent="0.2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 x14ac:dyDescent="0.2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 x14ac:dyDescent="0.2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 x14ac:dyDescent="0.2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 x14ac:dyDescent="0.2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 x14ac:dyDescent="0.2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 x14ac:dyDescent="0.2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 x14ac:dyDescent="0.2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 x14ac:dyDescent="0.2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 x14ac:dyDescent="0.2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 x14ac:dyDescent="0.2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 x14ac:dyDescent="0.2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 x14ac:dyDescent="0.2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 x14ac:dyDescent="0.2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 x14ac:dyDescent="0.2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 x14ac:dyDescent="0.2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 x14ac:dyDescent="0.2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 x14ac:dyDescent="0.2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 x14ac:dyDescent="0.2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 x14ac:dyDescent="0.2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 x14ac:dyDescent="0.2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 x14ac:dyDescent="0.2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 x14ac:dyDescent="0.2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 x14ac:dyDescent="0.2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 x14ac:dyDescent="0.2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 x14ac:dyDescent="0.2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 x14ac:dyDescent="0.2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 x14ac:dyDescent="0.2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 x14ac:dyDescent="0.2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 x14ac:dyDescent="0.2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 x14ac:dyDescent="0.2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 x14ac:dyDescent="0.2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 x14ac:dyDescent="0.2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 x14ac:dyDescent="0.2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 x14ac:dyDescent="0.2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 x14ac:dyDescent="0.2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 x14ac:dyDescent="0.2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 x14ac:dyDescent="0.2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 x14ac:dyDescent="0.2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 x14ac:dyDescent="0.2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 x14ac:dyDescent="0.2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 x14ac:dyDescent="0.2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 x14ac:dyDescent="0.2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 x14ac:dyDescent="0.2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 x14ac:dyDescent="0.2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 x14ac:dyDescent="0.2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 x14ac:dyDescent="0.2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 x14ac:dyDescent="0.2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 x14ac:dyDescent="0.2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 x14ac:dyDescent="0.2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 x14ac:dyDescent="0.2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 x14ac:dyDescent="0.2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 x14ac:dyDescent="0.2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 x14ac:dyDescent="0.2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 x14ac:dyDescent="0.2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 x14ac:dyDescent="0.2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 x14ac:dyDescent="0.2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 x14ac:dyDescent="0.2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 x14ac:dyDescent="0.2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 x14ac:dyDescent="0.2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 x14ac:dyDescent="0.2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 x14ac:dyDescent="0.2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 x14ac:dyDescent="0.2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 x14ac:dyDescent="0.2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 x14ac:dyDescent="0.2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 x14ac:dyDescent="0.2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 x14ac:dyDescent="0.2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 x14ac:dyDescent="0.2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 x14ac:dyDescent="0.2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 x14ac:dyDescent="0.2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 x14ac:dyDescent="0.2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 x14ac:dyDescent="0.2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 x14ac:dyDescent="0.2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 x14ac:dyDescent="0.2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 x14ac:dyDescent="0.2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 x14ac:dyDescent="0.2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 x14ac:dyDescent="0.2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 x14ac:dyDescent="0.2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 x14ac:dyDescent="0.2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 x14ac:dyDescent="0.2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 x14ac:dyDescent="0.2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 x14ac:dyDescent="0.2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 x14ac:dyDescent="0.2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 x14ac:dyDescent="0.2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 x14ac:dyDescent="0.2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 x14ac:dyDescent="0.2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 x14ac:dyDescent="0.2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 x14ac:dyDescent="0.2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 x14ac:dyDescent="0.2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 x14ac:dyDescent="0.2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 x14ac:dyDescent="0.2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 x14ac:dyDescent="0.2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 x14ac:dyDescent="0.2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 x14ac:dyDescent="0.2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 x14ac:dyDescent="0.2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 x14ac:dyDescent="0.2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 x14ac:dyDescent="0.2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 x14ac:dyDescent="0.2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 x14ac:dyDescent="0.2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 x14ac:dyDescent="0.2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 x14ac:dyDescent="0.2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 x14ac:dyDescent="0.2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 x14ac:dyDescent="0.2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 x14ac:dyDescent="0.2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 x14ac:dyDescent="0.2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 x14ac:dyDescent="0.2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 x14ac:dyDescent="0.2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 x14ac:dyDescent="0.2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 x14ac:dyDescent="0.2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 x14ac:dyDescent="0.2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 x14ac:dyDescent="0.2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 x14ac:dyDescent="0.2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 x14ac:dyDescent="0.2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 x14ac:dyDescent="0.2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 x14ac:dyDescent="0.2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 x14ac:dyDescent="0.2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 x14ac:dyDescent="0.2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 x14ac:dyDescent="0.2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 x14ac:dyDescent="0.2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 x14ac:dyDescent="0.2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 x14ac:dyDescent="0.2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 x14ac:dyDescent="0.2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 x14ac:dyDescent="0.2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 x14ac:dyDescent="0.2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 x14ac:dyDescent="0.2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 x14ac:dyDescent="0.2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 x14ac:dyDescent="0.2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 x14ac:dyDescent="0.2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 x14ac:dyDescent="0.2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 x14ac:dyDescent="0.2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 x14ac:dyDescent="0.2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 x14ac:dyDescent="0.2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 x14ac:dyDescent="0.2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 x14ac:dyDescent="0.2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 x14ac:dyDescent="0.2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 x14ac:dyDescent="0.2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 x14ac:dyDescent="0.2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 x14ac:dyDescent="0.2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 x14ac:dyDescent="0.2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 x14ac:dyDescent="0.2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 x14ac:dyDescent="0.2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 x14ac:dyDescent="0.2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 x14ac:dyDescent="0.2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 x14ac:dyDescent="0.2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 x14ac:dyDescent="0.2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 x14ac:dyDescent="0.2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 x14ac:dyDescent="0.2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 x14ac:dyDescent="0.2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 x14ac:dyDescent="0.2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 x14ac:dyDescent="0.2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 x14ac:dyDescent="0.2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 x14ac:dyDescent="0.2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 x14ac:dyDescent="0.2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 x14ac:dyDescent="0.2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 x14ac:dyDescent="0.2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 x14ac:dyDescent="0.2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 x14ac:dyDescent="0.2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 x14ac:dyDescent="0.2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 x14ac:dyDescent="0.2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 x14ac:dyDescent="0.2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 x14ac:dyDescent="0.2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 x14ac:dyDescent="0.2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 x14ac:dyDescent="0.2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 x14ac:dyDescent="0.2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 x14ac:dyDescent="0.2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 x14ac:dyDescent="0.2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 x14ac:dyDescent="0.2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 x14ac:dyDescent="0.2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 x14ac:dyDescent="0.2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 x14ac:dyDescent="0.2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 x14ac:dyDescent="0.2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 x14ac:dyDescent="0.2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 x14ac:dyDescent="0.2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 x14ac:dyDescent="0.2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 x14ac:dyDescent="0.2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 x14ac:dyDescent="0.2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 x14ac:dyDescent="0.2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 x14ac:dyDescent="0.2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 x14ac:dyDescent="0.2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 x14ac:dyDescent="0.2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 x14ac:dyDescent="0.2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 x14ac:dyDescent="0.2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 x14ac:dyDescent="0.2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 x14ac:dyDescent="0.2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 x14ac:dyDescent="0.2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 x14ac:dyDescent="0.2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 x14ac:dyDescent="0.2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 x14ac:dyDescent="0.2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 x14ac:dyDescent="0.2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 x14ac:dyDescent="0.2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 x14ac:dyDescent="0.2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 x14ac:dyDescent="0.2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 x14ac:dyDescent="0.2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 x14ac:dyDescent="0.2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 x14ac:dyDescent="0.2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 x14ac:dyDescent="0.2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 x14ac:dyDescent="0.2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 x14ac:dyDescent="0.2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 x14ac:dyDescent="0.2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 x14ac:dyDescent="0.2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 x14ac:dyDescent="0.2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 x14ac:dyDescent="0.2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 x14ac:dyDescent="0.2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 x14ac:dyDescent="0.2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 x14ac:dyDescent="0.2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 x14ac:dyDescent="0.2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 x14ac:dyDescent="0.2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 x14ac:dyDescent="0.2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 x14ac:dyDescent="0.2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 x14ac:dyDescent="0.2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 x14ac:dyDescent="0.2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 x14ac:dyDescent="0.2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 x14ac:dyDescent="0.2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 x14ac:dyDescent="0.2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 x14ac:dyDescent="0.2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 x14ac:dyDescent="0.2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 x14ac:dyDescent="0.2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 x14ac:dyDescent="0.2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 x14ac:dyDescent="0.2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 x14ac:dyDescent="0.2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 x14ac:dyDescent="0.2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 x14ac:dyDescent="0.2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 x14ac:dyDescent="0.2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 x14ac:dyDescent="0.2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 x14ac:dyDescent="0.2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 x14ac:dyDescent="0.2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 x14ac:dyDescent="0.2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 x14ac:dyDescent="0.2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 x14ac:dyDescent="0.2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 x14ac:dyDescent="0.2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 x14ac:dyDescent="0.2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 x14ac:dyDescent="0.2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 x14ac:dyDescent="0.2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 x14ac:dyDescent="0.2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 x14ac:dyDescent="0.2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 x14ac:dyDescent="0.2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 x14ac:dyDescent="0.2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 x14ac:dyDescent="0.2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 x14ac:dyDescent="0.2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 x14ac:dyDescent="0.2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 x14ac:dyDescent="0.2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 x14ac:dyDescent="0.2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 x14ac:dyDescent="0.2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 x14ac:dyDescent="0.2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 x14ac:dyDescent="0.2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 x14ac:dyDescent="0.2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 x14ac:dyDescent="0.2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 x14ac:dyDescent="0.2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 x14ac:dyDescent="0.2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 x14ac:dyDescent="0.2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 x14ac:dyDescent="0.2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 x14ac:dyDescent="0.2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 x14ac:dyDescent="0.2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 x14ac:dyDescent="0.2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 x14ac:dyDescent="0.2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 x14ac:dyDescent="0.2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 x14ac:dyDescent="0.2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 x14ac:dyDescent="0.2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 x14ac:dyDescent="0.2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 x14ac:dyDescent="0.2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 x14ac:dyDescent="0.2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 x14ac:dyDescent="0.2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 x14ac:dyDescent="0.2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 x14ac:dyDescent="0.2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 x14ac:dyDescent="0.2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 x14ac:dyDescent="0.2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 x14ac:dyDescent="0.2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 x14ac:dyDescent="0.2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 x14ac:dyDescent="0.2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 x14ac:dyDescent="0.2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 x14ac:dyDescent="0.2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 x14ac:dyDescent="0.2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 x14ac:dyDescent="0.2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 x14ac:dyDescent="0.2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 x14ac:dyDescent="0.2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 x14ac:dyDescent="0.2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 x14ac:dyDescent="0.2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 x14ac:dyDescent="0.2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 x14ac:dyDescent="0.2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 x14ac:dyDescent="0.2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 x14ac:dyDescent="0.2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 x14ac:dyDescent="0.2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 x14ac:dyDescent="0.2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 x14ac:dyDescent="0.2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 x14ac:dyDescent="0.2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 x14ac:dyDescent="0.2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 x14ac:dyDescent="0.2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 x14ac:dyDescent="0.2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 x14ac:dyDescent="0.2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 x14ac:dyDescent="0.2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 x14ac:dyDescent="0.2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 x14ac:dyDescent="0.2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 x14ac:dyDescent="0.2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 x14ac:dyDescent="0.2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 x14ac:dyDescent="0.2">
      <c r="B953" s="41"/>
      <c r="C953" s="24"/>
      <c r="D953" s="24"/>
      <c r="E953" s="24"/>
      <c r="F953" s="24"/>
      <c r="G953" s="24"/>
      <c r="H953" s="24"/>
      <c r="I953" s="24"/>
      <c r="J953" s="24"/>
    </row>
    <row r="954" spans="2:10" x14ac:dyDescent="0.2">
      <c r="B954" s="41"/>
      <c r="C954" s="24"/>
      <c r="D954" s="24"/>
      <c r="E954" s="24"/>
      <c r="F954" s="24"/>
      <c r="G954" s="24"/>
      <c r="H954" s="24"/>
      <c r="I954" s="24"/>
      <c r="J954" s="24"/>
    </row>
    <row r="955" spans="2:10" x14ac:dyDescent="0.2">
      <c r="B955" s="41"/>
      <c r="C955" s="24"/>
      <c r="D955" s="24"/>
      <c r="E955" s="24"/>
      <c r="F955" s="24"/>
      <c r="G955" s="24"/>
      <c r="H955" s="24"/>
      <c r="I955" s="24"/>
      <c r="J955" s="24"/>
    </row>
  </sheetData>
  <mergeCells count="3">
    <mergeCell ref="A3:AW3"/>
    <mergeCell ref="A4:AW4"/>
    <mergeCell ref="A5:AW5"/>
  </mergeCells>
  <printOptions horizontalCentered="1"/>
  <pageMargins left="0.41" right="0.23" top="1.75" bottom="0.33" header="1.25" footer="0.17"/>
  <pageSetup paperSize="17" scale="32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AH949"/>
  <sheetViews>
    <sheetView view="pageBreakPreview" zoomScale="60" zoomScaleNormal="60" workbookViewId="0">
      <selection activeCell="I28" sqref="I28"/>
    </sheetView>
  </sheetViews>
  <sheetFormatPr defaultColWidth="11.42578125" defaultRowHeight="15" x14ac:dyDescent="0.2"/>
  <cols>
    <col min="1" max="1" width="4.140625" style="1" customWidth="1"/>
    <col min="2" max="2" width="8.14062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42578125" style="1" customWidth="1"/>
    <col min="8" max="8" width="4.42578125" style="1" customWidth="1"/>
    <col min="9" max="9" width="21.42578125" style="1" customWidth="1"/>
    <col min="10" max="10" width="4.42578125" style="1" customWidth="1"/>
    <col min="11" max="11" width="23.85546875" style="1" bestFit="1" customWidth="1"/>
    <col min="12" max="12" width="2.5703125" style="1" customWidth="1"/>
    <col min="13" max="13" width="23.85546875" style="1" bestFit="1" customWidth="1"/>
    <col min="14" max="14" width="2.5703125" style="1" customWidth="1"/>
    <col min="15" max="15" width="23.85546875" style="1" bestFit="1" customWidth="1"/>
    <col min="16" max="16" width="2.5703125" style="1" customWidth="1"/>
    <col min="17" max="17" width="23.85546875" style="1" bestFit="1" customWidth="1"/>
    <col min="18" max="18" width="2.5703125" style="1" customWidth="1"/>
    <col min="19" max="19" width="23.85546875" style="1" bestFit="1" customWidth="1"/>
    <col min="20" max="20" width="2.5703125" style="1" customWidth="1"/>
    <col min="21" max="21" width="23.85546875" style="1" bestFit="1" customWidth="1"/>
    <col min="22" max="22" width="2.5703125" style="1" customWidth="1"/>
    <col min="23" max="23" width="23.85546875" style="1" bestFit="1" customWidth="1"/>
    <col min="24" max="24" width="2.5703125" style="1" customWidth="1"/>
    <col min="25" max="25" width="23.85546875" style="1" bestFit="1" customWidth="1"/>
    <col min="26" max="26" width="2.5703125" style="1" customWidth="1"/>
    <col min="27" max="27" width="25.5703125" style="1" customWidth="1"/>
    <col min="28" max="28" width="30.85546875" style="1" customWidth="1"/>
    <col min="29" max="29" width="28.140625" style="1" customWidth="1"/>
    <col min="30" max="16384" width="11.42578125" style="1"/>
  </cols>
  <sheetData>
    <row r="1" spans="1:34" x14ac:dyDescent="0.2">
      <c r="A1"/>
      <c r="B1"/>
      <c r="C1"/>
      <c r="D1"/>
      <c r="E1"/>
      <c r="F1"/>
      <c r="G1"/>
      <c r="H1"/>
      <c r="I1"/>
      <c r="J1"/>
      <c r="K1"/>
      <c r="L1"/>
      <c r="M1"/>
      <c r="O1" s="2"/>
      <c r="Q1"/>
      <c r="S1" s="2"/>
      <c r="T1"/>
      <c r="U1"/>
      <c r="W1" s="2"/>
      <c r="Y1" s="2"/>
      <c r="AA1" s="2"/>
      <c r="AD1" s="42">
        <v>2020</v>
      </c>
    </row>
    <row r="2" spans="1:34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2"/>
      <c r="Q2" s="4"/>
      <c r="S2" s="2"/>
      <c r="T2" s="4"/>
      <c r="U2" s="4"/>
      <c r="W2" s="2"/>
      <c r="Y2" s="2"/>
      <c r="AA2" s="2"/>
    </row>
    <row r="3" spans="1:34" ht="15.75" x14ac:dyDescent="0.25">
      <c r="A3" s="175" t="s">
        <v>15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34" x14ac:dyDescent="0.2">
      <c r="A4" s="176" t="s">
        <v>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34" x14ac:dyDescent="0.2">
      <c r="A5" s="177" t="str">
        <f>"True-up included rates effective January 1, 2022"</f>
        <v>True-up included rates effective January 1, 2022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3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34" ht="15.75" x14ac:dyDescent="0.25">
      <c r="B7" s="7"/>
      <c r="C7" s="8"/>
      <c r="D7" s="6"/>
      <c r="E7" s="6"/>
      <c r="F7" s="9"/>
      <c r="G7" s="10"/>
      <c r="H7" s="6"/>
      <c r="I7" s="11" t="s">
        <v>19</v>
      </c>
      <c r="J7" s="6"/>
      <c r="K7" s="11" t="s">
        <v>19</v>
      </c>
      <c r="L7" s="12"/>
      <c r="M7" s="11" t="s">
        <v>19</v>
      </c>
      <c r="O7" s="11" t="s">
        <v>19</v>
      </c>
      <c r="Q7" s="11" t="s">
        <v>19</v>
      </c>
      <c r="S7" s="11" t="s">
        <v>19</v>
      </c>
      <c r="T7" s="12"/>
      <c r="U7" s="11" t="s">
        <v>19</v>
      </c>
      <c r="W7" s="11" t="s">
        <v>19</v>
      </c>
      <c r="Y7" s="11" t="s">
        <v>19</v>
      </c>
      <c r="AA7" s="11" t="s">
        <v>19</v>
      </c>
      <c r="AB7" s="107" t="s">
        <v>19</v>
      </c>
      <c r="AC7" s="107" t="s">
        <v>19</v>
      </c>
    </row>
    <row r="8" spans="1:34" ht="15.75" x14ac:dyDescent="0.25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  <c r="M8" s="12" t="s">
        <v>2</v>
      </c>
      <c r="O8" s="12" t="s">
        <v>2</v>
      </c>
      <c r="Q8" s="12" t="s">
        <v>2</v>
      </c>
      <c r="S8" s="12" t="s">
        <v>2</v>
      </c>
      <c r="T8" s="12"/>
      <c r="U8" s="12" t="s">
        <v>2</v>
      </c>
      <c r="W8" s="12" t="s">
        <v>2</v>
      </c>
      <c r="Y8" s="12" t="s">
        <v>2</v>
      </c>
      <c r="AA8" s="12" t="s">
        <v>2</v>
      </c>
      <c r="AB8" s="106" t="s">
        <v>2</v>
      </c>
      <c r="AC8" s="106" t="s">
        <v>2</v>
      </c>
    </row>
    <row r="9" spans="1:34" ht="16.5" thickBot="1" x14ac:dyDescent="0.3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  <c r="M9" s="11" t="s">
        <v>4</v>
      </c>
      <c r="O9" s="11" t="s">
        <v>4</v>
      </c>
      <c r="Q9" s="11" t="s">
        <v>4</v>
      </c>
      <c r="S9" s="11" t="s">
        <v>4</v>
      </c>
      <c r="T9" s="12"/>
      <c r="U9" s="11" t="s">
        <v>4</v>
      </c>
      <c r="W9" s="11" t="s">
        <v>4</v>
      </c>
      <c r="Y9" s="11" t="s">
        <v>4</v>
      </c>
      <c r="AA9" s="11" t="s">
        <v>4</v>
      </c>
      <c r="AB9" s="107" t="s">
        <v>4</v>
      </c>
      <c r="AC9" s="107" t="s">
        <v>4</v>
      </c>
    </row>
    <row r="10" spans="1:34" x14ac:dyDescent="0.2">
      <c r="B10" s="15"/>
      <c r="C10" s="14"/>
      <c r="D10" s="6"/>
      <c r="E10" s="14"/>
      <c r="F10" s="6"/>
      <c r="G10" s="6"/>
      <c r="H10" s="6"/>
      <c r="J10" s="6"/>
      <c r="L10" s="6"/>
      <c r="T10" s="6"/>
      <c r="AB10" s="108"/>
      <c r="AC10" s="108"/>
    </row>
    <row r="11" spans="1:34" ht="157.5" x14ac:dyDescent="0.2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44</v>
      </c>
      <c r="L11" s="78"/>
      <c r="M11" s="74" t="s">
        <v>45</v>
      </c>
      <c r="N11" s="75"/>
      <c r="O11" s="74" t="s">
        <v>36</v>
      </c>
      <c r="Q11" s="74" t="s">
        <v>74</v>
      </c>
      <c r="R11" s="75"/>
      <c r="S11" s="74" t="s">
        <v>75</v>
      </c>
      <c r="T11" s="78"/>
      <c r="U11" s="74" t="s">
        <v>43</v>
      </c>
      <c r="V11" s="75"/>
      <c r="W11" s="74" t="s">
        <v>76</v>
      </c>
      <c r="X11" s="75"/>
      <c r="Y11" s="74" t="s">
        <v>77</v>
      </c>
      <c r="Z11" s="75"/>
      <c r="AA11" s="74" t="s">
        <v>49</v>
      </c>
      <c r="AB11" s="109" t="s">
        <v>54</v>
      </c>
      <c r="AC11" s="109" t="s">
        <v>62</v>
      </c>
      <c r="AD11" s="74"/>
      <c r="AE11" s="74"/>
      <c r="AF11" s="74"/>
      <c r="AG11" s="74"/>
      <c r="AH11" s="74"/>
    </row>
    <row r="12" spans="1:34" ht="18" x14ac:dyDescent="0.25">
      <c r="B12" s="7"/>
      <c r="C12" s="8"/>
      <c r="D12" s="67" t="str">
        <f>'IMTCo RTEP ATRR Summary 2022'!D12</f>
        <v>2020 Investment (WS J)</v>
      </c>
      <c r="E12" s="6"/>
      <c r="F12" s="18"/>
      <c r="G12" s="4"/>
      <c r="H12" s="4"/>
      <c r="I12" s="17">
        <f>SUM(K12:AC12)</f>
        <v>379496519</v>
      </c>
      <c r="J12" s="4"/>
      <c r="K12" s="52">
        <f>'[9]WS J PROJECTED RTEP RR'!$D$94</f>
        <v>2191536</v>
      </c>
      <c r="L12" s="53"/>
      <c r="M12" s="52">
        <f>'[9]WS J PROJECTED RTEP RR'!$D$184</f>
        <v>85102120</v>
      </c>
      <c r="O12" s="52">
        <f>'[9]WS J PROJECTED RTEP RR'!$D$274</f>
        <v>19597955</v>
      </c>
      <c r="Q12" s="52">
        <f>'[9]WS J PROJECTED RTEP RR'!$D$364</f>
        <v>56691968</v>
      </c>
      <c r="S12" s="52">
        <f>'[9]WS J PROJECTED RTEP RR'!$D$454</f>
        <v>21756984</v>
      </c>
      <c r="T12" s="53"/>
      <c r="U12" s="52">
        <f>'[9]WS J PROJECTED RTEP RR'!$D$544</f>
        <v>1465792</v>
      </c>
      <c r="W12" s="52">
        <f>'[9]WS J PROJECTED RTEP RR'!$D$634</f>
        <v>154002844</v>
      </c>
      <c r="Y12" s="52">
        <f>'[9]WS J PROJECTED RTEP RR'!$D$724</f>
        <v>4358345</v>
      </c>
      <c r="AA12" s="52">
        <f>'[9]WS J PROJECTED RTEP RR'!$D$814</f>
        <v>2203092</v>
      </c>
      <c r="AB12" s="110">
        <f>'[9]WS J PROJECTED RTEP RR'!$D$904</f>
        <v>12409450</v>
      </c>
      <c r="AC12" s="110">
        <f>'[9]WS J PROJECTED RTEP RR'!$D$994</f>
        <v>19716433</v>
      </c>
    </row>
    <row r="13" spans="1:34" x14ac:dyDescent="0.2">
      <c r="B13" s="7">
        <f>B11+1</f>
        <v>2</v>
      </c>
      <c r="C13" s="8"/>
      <c r="D13" s="61" t="s">
        <v>12</v>
      </c>
      <c r="E13" s="6"/>
      <c r="F13" s="18"/>
      <c r="G13" s="44" t="str">
        <f>"(Worksheet J)"</f>
        <v>(Worksheet J)</v>
      </c>
      <c r="H13" s="4"/>
      <c r="I13" s="17">
        <f>SUM(K13:AC13)</f>
        <v>43471645.084956117</v>
      </c>
      <c r="J13" s="4"/>
      <c r="K13" s="52">
        <f>'[9]WS J PROJECTED RTEP RR'!$N$88</f>
        <v>248392.52487603013</v>
      </c>
      <c r="L13" s="53"/>
      <c r="M13" s="52">
        <f>'[9]WS J PROJECTED RTEP RR'!$N$178</f>
        <v>9597403.1235328056</v>
      </c>
      <c r="O13" s="52">
        <f>'[9]WS J PROJECTED RTEP RR'!$N$268</f>
        <v>2224968.003991791</v>
      </c>
      <c r="Q13" s="52">
        <f>'[9]WS J PROJECTED RTEP RR'!$N$358</f>
        <v>6500519.2814137693</v>
      </c>
      <c r="S13" s="52">
        <f>'[9]WS J PROJECTED RTEP RR'!$N$448</f>
        <v>2519395.1665153117</v>
      </c>
      <c r="T13" s="53"/>
      <c r="U13" s="52">
        <f>'[9]WS J PROJECTED RTEP RR'!$N$538</f>
        <v>168073.35315193239</v>
      </c>
      <c r="W13" s="52">
        <f>'[9]WS J PROJECTED RTEP RR'!$N$628</f>
        <v>17629472.183195844</v>
      </c>
      <c r="Y13" s="52">
        <f>'[9]WS J PROJECTED RTEP RR'!$N$718</f>
        <v>503037.28128868516</v>
      </c>
      <c r="AA13" s="52">
        <f>'[9]WS J PROJECTED RTEP RR'!$N$808</f>
        <v>248870.10008338431</v>
      </c>
      <c r="AB13" s="110">
        <f>'[9]WS J PROJECTED RTEP RR'!$N$898</f>
        <v>1462759.7351371858</v>
      </c>
      <c r="AC13" s="110">
        <f>'[9]WS J PROJECTED RTEP RR'!$N$988</f>
        <v>2368754.3317693765</v>
      </c>
    </row>
    <row r="14" spans="1:34" x14ac:dyDescent="0.2">
      <c r="B14" s="27">
        <f>+B13+1</f>
        <v>3</v>
      </c>
      <c r="C14" s="44"/>
      <c r="D14" s="62" t="s">
        <v>13</v>
      </c>
      <c r="E14" s="39"/>
      <c r="F14" s="45"/>
      <c r="G14" s="44" t="str">
        <f>"(Worksheet J)"</f>
        <v>(Worksheet J)</v>
      </c>
      <c r="H14" s="46"/>
      <c r="I14" s="43">
        <f>SUM(K14:AC14)</f>
        <v>0</v>
      </c>
      <c r="J14" s="46"/>
      <c r="K14" s="49">
        <v>0</v>
      </c>
      <c r="L14" s="47"/>
      <c r="M14" s="49">
        <v>0</v>
      </c>
      <c r="O14" s="49">
        <v>0</v>
      </c>
      <c r="Q14" s="49">
        <v>0</v>
      </c>
      <c r="S14" s="49">
        <v>0</v>
      </c>
      <c r="T14" s="47"/>
      <c r="U14" s="49">
        <v>0</v>
      </c>
      <c r="W14" s="49">
        <v>0</v>
      </c>
      <c r="Y14" s="49">
        <v>0</v>
      </c>
      <c r="AA14" s="49">
        <v>0</v>
      </c>
      <c r="AB14" s="111"/>
      <c r="AC14" s="111"/>
    </row>
    <row r="15" spans="1:34" x14ac:dyDescent="0.2">
      <c r="B15" s="7">
        <f>+B14+1</f>
        <v>4</v>
      </c>
      <c r="C15" s="8"/>
      <c r="D15" s="61" t="s">
        <v>14</v>
      </c>
      <c r="E15" s="6" t="s">
        <v>5</v>
      </c>
      <c r="F15" s="18"/>
      <c r="G15" s="4"/>
      <c r="H15" s="4"/>
      <c r="I15" s="47">
        <f>SUM(K15:AC15)</f>
        <v>43471645.084956117</v>
      </c>
      <c r="J15" s="4"/>
      <c r="K15" s="47">
        <f>+K14+K13</f>
        <v>248392.52487603013</v>
      </c>
      <c r="L15" s="47"/>
      <c r="M15" s="47">
        <f>+M14+M13</f>
        <v>9597403.1235328056</v>
      </c>
      <c r="O15" s="47">
        <f>+O14+O13</f>
        <v>2224968.003991791</v>
      </c>
      <c r="Q15" s="47">
        <f>+Q14+Q13</f>
        <v>6500519.2814137693</v>
      </c>
      <c r="S15" s="47">
        <f>+S14+S13</f>
        <v>2519395.1665153117</v>
      </c>
      <c r="T15" s="47"/>
      <c r="U15" s="47">
        <f>+U14+U13</f>
        <v>168073.35315193239</v>
      </c>
      <c r="W15" s="47">
        <f>+W14+W13</f>
        <v>17629472.183195844</v>
      </c>
      <c r="Y15" s="47">
        <f>+Y14+Y13</f>
        <v>503037.28128868516</v>
      </c>
      <c r="AA15" s="47">
        <f>+AA14+AA13</f>
        <v>248870.10008338431</v>
      </c>
      <c r="AB15" s="112">
        <f>+AB14+AB13</f>
        <v>1462759.7351371858</v>
      </c>
      <c r="AC15" s="112">
        <f>+AC14+AC13</f>
        <v>2368754.3317693765</v>
      </c>
    </row>
    <row r="16" spans="1:34" x14ac:dyDescent="0.2">
      <c r="B16" s="7"/>
      <c r="C16" s="8"/>
      <c r="D16" s="61"/>
      <c r="E16" s="6"/>
      <c r="G16" s="18"/>
      <c r="H16" s="4"/>
      <c r="I16" s="23"/>
      <c r="J16" s="4"/>
      <c r="K16" s="59"/>
      <c r="L16" s="22"/>
      <c r="M16" s="59"/>
      <c r="O16" s="59"/>
      <c r="Q16" s="59"/>
      <c r="S16" s="59"/>
      <c r="T16" s="22"/>
      <c r="U16" s="59"/>
      <c r="W16" s="59"/>
      <c r="Y16" s="59"/>
      <c r="AA16" s="59"/>
      <c r="AB16" s="108"/>
      <c r="AC16" s="108"/>
    </row>
    <row r="17" spans="1:29" x14ac:dyDescent="0.2">
      <c r="D17" s="63"/>
      <c r="G17" s="30"/>
      <c r="H17" s="4"/>
      <c r="J17" s="4"/>
      <c r="K17"/>
      <c r="L17"/>
      <c r="M17"/>
      <c r="O17"/>
      <c r="Q17"/>
      <c r="S17"/>
      <c r="T17"/>
      <c r="U17"/>
      <c r="W17"/>
      <c r="Y17"/>
      <c r="AA17"/>
      <c r="AB17" s="108"/>
      <c r="AC17" s="108"/>
    </row>
    <row r="18" spans="1:29" ht="15.75" x14ac:dyDescent="0.25">
      <c r="A18" s="11" t="s">
        <v>6</v>
      </c>
      <c r="B18" s="16" t="s">
        <v>7</v>
      </c>
      <c r="C18" s="14"/>
      <c r="D18" s="64"/>
      <c r="E18" s="14"/>
      <c r="F18" s="6"/>
      <c r="G18" s="8"/>
      <c r="H18" s="6"/>
      <c r="J18" s="6"/>
      <c r="L18" s="6"/>
      <c r="T18" s="6"/>
      <c r="AB18" s="108"/>
      <c r="AC18" s="108"/>
    </row>
    <row r="19" spans="1:29" ht="18" x14ac:dyDescent="0.25">
      <c r="A19" s="11"/>
      <c r="B19" s="16"/>
      <c r="C19" s="14"/>
      <c r="D19" s="67" t="str">
        <f>'IMTCo RTEP ATRR Summary 2022'!D20</f>
        <v>2020 Investment (WS K)</v>
      </c>
      <c r="E19" s="14"/>
      <c r="F19" s="6"/>
      <c r="G19" s="44" t="str">
        <f>"(Worksheet K details)"</f>
        <v>(Worksheet K details)</v>
      </c>
      <c r="H19" s="6"/>
      <c r="I19" s="17">
        <f>SUM(K19:AC19)</f>
        <v>451806264.93000001</v>
      </c>
      <c r="J19" s="103"/>
      <c r="K19" s="17">
        <f>'[10]WS K TRUE-UP RTEP RR'!$D$93</f>
        <v>2191536.2599999998</v>
      </c>
      <c r="L19" s="103"/>
      <c r="M19" s="17">
        <f>'[10]WS K TRUE-UP RTEP RR'!$D$179</f>
        <v>85102119.760000005</v>
      </c>
      <c r="N19" s="17"/>
      <c r="O19" s="17">
        <f>'[10]WS K TRUE-UP RTEP RR'!$D$266</f>
        <v>19597955.440000001</v>
      </c>
      <c r="P19" s="17"/>
      <c r="Q19" s="17">
        <f>'[10]WS K TRUE-UP RTEP RR'!$D$353</f>
        <v>56691967.57</v>
      </c>
      <c r="R19" s="17"/>
      <c r="S19" s="17">
        <f>'[10]WS K TRUE-UP RTEP RR'!$D$440</f>
        <v>21756984.210000001</v>
      </c>
      <c r="T19" s="103"/>
      <c r="U19" s="17">
        <f>'[10]WS K TRUE-UP RTEP RR'!$D$527</f>
        <v>1465791.68</v>
      </c>
      <c r="V19" s="17"/>
      <c r="W19" s="17">
        <f>'[10]WS K TRUE-UP RTEP RR'!$D$614</f>
        <v>152624013.16</v>
      </c>
      <c r="X19" s="17"/>
      <c r="Y19" s="17">
        <f>'[10]WS K TRUE-UP RTEP RR'!$D$701</f>
        <v>4358345.49</v>
      </c>
      <c r="Z19" s="17"/>
      <c r="AA19" s="17">
        <f>'[10]WS K TRUE-UP RTEP RR'!$D$788</f>
        <v>75837185.019999996</v>
      </c>
      <c r="AB19" s="115">
        <f>'[10]WS K TRUE-UP RTEP RR'!$D$875</f>
        <v>12409449.710000001</v>
      </c>
      <c r="AC19" s="115">
        <f>'[10]WS K TRUE-UP RTEP RR'!$D$962</f>
        <v>19770916.629999999</v>
      </c>
    </row>
    <row r="20" spans="1:29" ht="15.75" x14ac:dyDescent="0.25">
      <c r="A20" s="11"/>
      <c r="B20" s="16"/>
      <c r="C20" s="14"/>
      <c r="D20" s="64"/>
      <c r="E20" s="14"/>
      <c r="F20" s="6"/>
      <c r="G20" s="8"/>
      <c r="H20" s="6"/>
      <c r="J20" s="6"/>
      <c r="L20" s="6"/>
      <c r="T20" s="6"/>
      <c r="AB20" s="108"/>
      <c r="AC20" s="108"/>
    </row>
    <row r="21" spans="1:29" x14ac:dyDescent="0.2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 details)"</f>
        <v>(Worksheet K details)</v>
      </c>
      <c r="H21" s="28"/>
      <c r="I21" s="17">
        <f>SUM(K21:AC21)</f>
        <v>52697234.226778775</v>
      </c>
      <c r="J21" s="28"/>
      <c r="K21" s="33">
        <f>'[10]WS K TRUE-UP RTEP RR'!$M$89</f>
        <v>253245.77255143685</v>
      </c>
      <c r="L21" s="28"/>
      <c r="M21" s="33">
        <f>'[10]WS K TRUE-UP RTEP RR'!$M$175</f>
        <v>9779318.8431464825</v>
      </c>
      <c r="O21" s="33">
        <f>'[10]WS K TRUE-UP RTEP RR'!$M$262</f>
        <v>2268870.704687085</v>
      </c>
      <c r="Q21" s="33">
        <f>'[10]WS K TRUE-UP RTEP RR'!$M$349</f>
        <v>6636239.0342719322</v>
      </c>
      <c r="S21" s="33">
        <f>'[10]WS K TRUE-UP RTEP RR'!$M$436</f>
        <v>2574827.8105142573</v>
      </c>
      <c r="T21" s="28"/>
      <c r="U21" s="33">
        <f>'[10]WS K TRUE-UP RTEP RR'!$M$523</f>
        <v>171582.4018793538</v>
      </c>
      <c r="W21" s="33">
        <f>'[10]WS K TRUE-UP RTEP RR'!$M$610</f>
        <v>17833097.560613737</v>
      </c>
      <c r="Y21" s="33">
        <f>'[10]WS K TRUE-UP RTEP RR'!$M$697</f>
        <v>513918.09636451898</v>
      </c>
      <c r="AA21" s="33">
        <f>'[10]WS K TRUE-UP RTEP RR'!$M$784</f>
        <v>8730927.3952382077</v>
      </c>
      <c r="AB21" s="116">
        <f>'[10]WS K TRUE-UP RTEP RR'!$M$871</f>
        <v>1497876.1396848436</v>
      </c>
      <c r="AC21" s="116">
        <f>'[10]WS K TRUE-UP RTEP RR'!$M$958</f>
        <v>2437330.4678269234</v>
      </c>
    </row>
    <row r="22" spans="1:29" x14ac:dyDescent="0.2">
      <c r="B22" s="31">
        <f>+B21+1</f>
        <v>6</v>
      </c>
      <c r="C22" s="28"/>
      <c r="D22" s="63" t="s">
        <v>8</v>
      </c>
      <c r="G22" s="19" t="s">
        <v>5</v>
      </c>
      <c r="H22" s="28"/>
      <c r="I22" s="43">
        <f>SUM(K22:AC22)</f>
        <v>0</v>
      </c>
      <c r="J22" s="28"/>
      <c r="K22" s="83">
        <v>0</v>
      </c>
      <c r="L22" s="28"/>
      <c r="M22" s="83">
        <v>0</v>
      </c>
      <c r="O22" s="83">
        <v>0</v>
      </c>
      <c r="Q22" s="83">
        <v>0</v>
      </c>
      <c r="S22" s="83">
        <v>0</v>
      </c>
      <c r="T22" s="28"/>
      <c r="U22" s="83">
        <v>0</v>
      </c>
      <c r="W22" s="83">
        <v>0</v>
      </c>
      <c r="Y22" s="83">
        <v>0</v>
      </c>
      <c r="AA22" s="83">
        <v>0</v>
      </c>
      <c r="AB22" s="117">
        <v>0</v>
      </c>
      <c r="AC22" s="117">
        <v>0</v>
      </c>
    </row>
    <row r="23" spans="1:29" x14ac:dyDescent="0.2">
      <c r="B23" s="31">
        <f>+B22+1</f>
        <v>7</v>
      </c>
      <c r="C23" s="28"/>
      <c r="D23" s="63" t="s">
        <v>10</v>
      </c>
      <c r="G23" s="19" t="s">
        <v>57</v>
      </c>
      <c r="H23" s="28"/>
      <c r="I23" s="17">
        <f>SUM(K22:AC23)</f>
        <v>9225589.1418226603</v>
      </c>
      <c r="J23" s="28"/>
      <c r="K23" s="79">
        <f>K21-K15</f>
        <v>4853.2476754067175</v>
      </c>
      <c r="L23" s="25"/>
      <c r="M23" s="79">
        <f>M21-M15</f>
        <v>181915.71961367689</v>
      </c>
      <c r="N23" s="24"/>
      <c r="O23" s="79">
        <f>O21-O15</f>
        <v>43902.700695293956</v>
      </c>
      <c r="P23" s="24"/>
      <c r="Q23" s="79">
        <f>Q21-Q15</f>
        <v>135719.75285816286</v>
      </c>
      <c r="R23" s="24"/>
      <c r="S23" s="79">
        <f>S21-S15</f>
        <v>55432.643998945598</v>
      </c>
      <c r="T23" s="25"/>
      <c r="U23" s="79">
        <f>U21-U15</f>
        <v>3509.0487274214101</v>
      </c>
      <c r="V23" s="24"/>
      <c r="W23" s="79">
        <f>W21-W15</f>
        <v>203625.37741789222</v>
      </c>
      <c r="X23" s="24"/>
      <c r="Y23" s="79">
        <f>Y21-Y15</f>
        <v>10880.815075833816</v>
      </c>
      <c r="Z23" s="24"/>
      <c r="AA23" s="79">
        <f>AA21-AA15</f>
        <v>8482057.295154823</v>
      </c>
      <c r="AB23" s="119">
        <f>AB21-AB15</f>
        <v>35116.404547657818</v>
      </c>
      <c r="AC23" s="119">
        <f>AC21-AC15</f>
        <v>68576.136057546828</v>
      </c>
    </row>
    <row r="24" spans="1:29" ht="15.75" thickBot="1" x14ac:dyDescent="0.25">
      <c r="B24" s="31">
        <v>8</v>
      </c>
      <c r="C24" s="28"/>
      <c r="D24" s="63" t="s">
        <v>56</v>
      </c>
      <c r="G24" s="19" t="s">
        <v>79</v>
      </c>
      <c r="H24" s="28"/>
      <c r="I24" s="17">
        <f>'[11]WS R Schedule 12'!$J$55</f>
        <v>744747.53929157369</v>
      </c>
      <c r="J24" s="28"/>
      <c r="K24" s="79">
        <f>K23/$I$23*$I$24</f>
        <v>391.78465551280908</v>
      </c>
      <c r="L24" s="25"/>
      <c r="M24" s="79">
        <f t="shared" ref="M24:AC24" si="0">M23/$I$23*$I$24</f>
        <v>14685.380245968256</v>
      </c>
      <c r="N24" s="79" t="s">
        <v>5</v>
      </c>
      <c r="O24" s="79">
        <f t="shared" si="0"/>
        <v>3544.1019330517183</v>
      </c>
      <c r="P24" s="79" t="s">
        <v>5</v>
      </c>
      <c r="Q24" s="79">
        <f t="shared" si="0"/>
        <v>10956.151463125743</v>
      </c>
      <c r="R24" s="79" t="s">
        <v>5</v>
      </c>
      <c r="S24" s="79">
        <f t="shared" si="0"/>
        <v>4474.8714233858</v>
      </c>
      <c r="T24" s="79" t="s">
        <v>5</v>
      </c>
      <c r="U24" s="79">
        <f t="shared" si="0"/>
        <v>283.27246800468441</v>
      </c>
      <c r="V24" s="79" t="s">
        <v>5</v>
      </c>
      <c r="W24" s="79">
        <f t="shared" si="0"/>
        <v>16437.920271326158</v>
      </c>
      <c r="X24" s="79" t="s">
        <v>5</v>
      </c>
      <c r="Y24" s="79">
        <f t="shared" si="0"/>
        <v>878.36777994786428</v>
      </c>
      <c r="Z24" s="79" t="s">
        <v>5</v>
      </c>
      <c r="AA24" s="79">
        <f t="shared" si="0"/>
        <v>684724.97545546177</v>
      </c>
      <c r="AB24" s="79">
        <f t="shared" si="0"/>
        <v>2834.8168852519134</v>
      </c>
      <c r="AC24" s="79">
        <f t="shared" si="0"/>
        <v>5535.8967105370248</v>
      </c>
    </row>
    <row r="25" spans="1:29" ht="16.5" thickBot="1" x14ac:dyDescent="0.3">
      <c r="B25" s="31">
        <f>B24+1</f>
        <v>9</v>
      </c>
      <c r="C25" s="28"/>
      <c r="D25" s="65" t="s">
        <v>9</v>
      </c>
      <c r="E25" s="21"/>
      <c r="F25" s="21"/>
      <c r="G25" s="34"/>
      <c r="H25" s="34"/>
      <c r="I25" s="69">
        <f>+I23+I24</f>
        <v>9970336.681114234</v>
      </c>
      <c r="J25" s="68"/>
      <c r="K25" s="36">
        <f>+K23+K24</f>
        <v>5245.0323309195264</v>
      </c>
      <c r="L25" s="28"/>
      <c r="M25" s="36">
        <f>+M23+M24</f>
        <v>196601.09985964515</v>
      </c>
      <c r="O25" s="36">
        <f>+O23+O24</f>
        <v>47446.802628345671</v>
      </c>
      <c r="Q25" s="36">
        <f>+Q23+Q24</f>
        <v>146675.9043212886</v>
      </c>
      <c r="S25" s="36">
        <f>+S23+S24</f>
        <v>59907.515422331395</v>
      </c>
      <c r="T25" s="28"/>
      <c r="U25" s="36">
        <f>+U23+U24</f>
        <v>3792.3211954260946</v>
      </c>
      <c r="W25" s="36">
        <f>+W23+W24</f>
        <v>220063.29768921837</v>
      </c>
      <c r="Y25" s="36">
        <f>+Y23+Y24</f>
        <v>11759.182855781681</v>
      </c>
      <c r="AA25" s="36">
        <f>+AA23+AA24</f>
        <v>9166782.2706102841</v>
      </c>
      <c r="AB25" s="120">
        <f>+AB23+AB24</f>
        <v>37951.221432909733</v>
      </c>
      <c r="AC25" s="120">
        <f>+AC23+AC24</f>
        <v>74112.032768083853</v>
      </c>
    </row>
    <row r="26" spans="1:29" x14ac:dyDescent="0.2">
      <c r="B26" s="37"/>
      <c r="C26" s="28"/>
      <c r="D26" s="28"/>
      <c r="E26" s="28"/>
      <c r="F26" s="28"/>
      <c r="G26" s="28" t="s">
        <v>58</v>
      </c>
      <c r="H26" s="28"/>
      <c r="I26" s="104">
        <f>'[10]WS K TRUE-UP RTEP RR'!$N$22</f>
        <v>52697234.226778775</v>
      </c>
      <c r="J26" s="28"/>
      <c r="K26" s="28"/>
      <c r="L26" s="28"/>
      <c r="M26" s="28"/>
      <c r="N26" s="26"/>
      <c r="O26" s="28"/>
      <c r="P26" s="26"/>
      <c r="Q26" s="28"/>
      <c r="R26" s="26"/>
      <c r="S26" s="28"/>
      <c r="T26" s="28"/>
      <c r="U26" s="28"/>
      <c r="V26" s="26"/>
      <c r="W26" s="28"/>
      <c r="X26" s="26"/>
      <c r="Y26" s="28"/>
      <c r="Z26" s="26"/>
      <c r="AA26" s="28"/>
    </row>
    <row r="27" spans="1:29" x14ac:dyDescent="0.2">
      <c r="B27" s="37"/>
      <c r="C27" s="28"/>
      <c r="D27" s="28"/>
      <c r="E27" s="38" t="s">
        <v>5</v>
      </c>
      <c r="F27" s="28"/>
      <c r="G27" s="28" t="s">
        <v>59</v>
      </c>
      <c r="H27" s="28"/>
      <c r="I27" s="86">
        <f>[10]TCOS!$L$24</f>
        <v>52697234.226778775</v>
      </c>
      <c r="J27" s="28"/>
      <c r="K27" s="28"/>
      <c r="L27" s="28"/>
      <c r="M27" s="28"/>
      <c r="N27" s="26"/>
      <c r="O27" s="28"/>
      <c r="P27" s="26"/>
      <c r="Q27" s="28"/>
      <c r="R27" s="26"/>
      <c r="S27" s="28"/>
      <c r="T27" s="28"/>
      <c r="U27" s="28"/>
      <c r="V27" s="26"/>
      <c r="W27" s="28"/>
      <c r="X27" s="26"/>
      <c r="Y27" s="28"/>
      <c r="Z27" s="26"/>
      <c r="AA27" s="28"/>
    </row>
    <row r="28" spans="1:29" x14ac:dyDescent="0.2">
      <c r="B28" s="37"/>
      <c r="C28" s="28"/>
      <c r="D28" s="28"/>
      <c r="E28" s="38" t="s">
        <v>5</v>
      </c>
      <c r="F28" s="28"/>
      <c r="G28" s="28"/>
      <c r="H28" s="28"/>
      <c r="I28" s="28"/>
      <c r="J28" s="28"/>
      <c r="K28" s="28"/>
      <c r="L28" s="28"/>
      <c r="M28" s="28"/>
      <c r="N28" s="26"/>
      <c r="O28" s="28"/>
      <c r="P28" s="26"/>
      <c r="Q28" s="28"/>
      <c r="R28" s="26"/>
      <c r="S28" s="28"/>
      <c r="T28" s="28"/>
      <c r="U28" s="28"/>
      <c r="V28" s="26"/>
      <c r="W28" s="28"/>
      <c r="X28" s="26"/>
      <c r="Y28" s="28"/>
      <c r="Z28" s="26"/>
      <c r="AA28" s="28"/>
    </row>
    <row r="29" spans="1:29" ht="18" x14ac:dyDescent="0.25">
      <c r="B29" s="7">
        <f>B25+1</f>
        <v>10</v>
      </c>
      <c r="C29" s="8"/>
      <c r="D29" s="67" t="s">
        <v>11</v>
      </c>
      <c r="E29" s="6"/>
      <c r="F29" s="18"/>
      <c r="G29" s="4"/>
      <c r="H29" s="39"/>
      <c r="I29" s="39"/>
      <c r="J29" s="39"/>
      <c r="K29" s="39"/>
      <c r="L29" s="39"/>
      <c r="M29" s="39"/>
      <c r="N29" s="26"/>
      <c r="O29" s="26"/>
      <c r="P29" s="26"/>
      <c r="Q29" s="39"/>
      <c r="R29" s="26"/>
      <c r="S29" s="26"/>
      <c r="T29" s="39"/>
      <c r="U29" s="39"/>
      <c r="V29" s="26"/>
      <c r="W29" s="26"/>
      <c r="X29" s="26"/>
      <c r="Y29" s="26"/>
      <c r="Z29" s="26"/>
      <c r="AA29" s="26"/>
    </row>
    <row r="30" spans="1:29" ht="18" x14ac:dyDescent="0.25">
      <c r="B30" s="7"/>
      <c r="C30" s="8"/>
      <c r="D30" s="67" t="str">
        <f>'IMTCo RTEP ATRR Summary 2022'!D31</f>
        <v>2022 Investment (WS J)</v>
      </c>
      <c r="E30" s="6"/>
      <c r="F30" s="18"/>
      <c r="G30" s="4"/>
      <c r="H30" s="39"/>
      <c r="I30" s="39"/>
      <c r="J30" s="39"/>
      <c r="K30" s="39"/>
      <c r="L30" s="39"/>
      <c r="M30" s="39"/>
      <c r="N30" s="26"/>
      <c r="O30" s="26"/>
      <c r="P30" s="26"/>
      <c r="Q30" s="39"/>
      <c r="R30" s="26"/>
      <c r="S30" s="26"/>
      <c r="T30" s="39"/>
      <c r="U30" s="39"/>
      <c r="V30" s="26"/>
      <c r="W30" s="26"/>
      <c r="X30" s="26"/>
      <c r="Y30" s="26"/>
      <c r="Z30" s="26"/>
      <c r="AA30" s="26"/>
    </row>
    <row r="31" spans="1:29" ht="18" x14ac:dyDescent="0.25">
      <c r="B31" s="7"/>
      <c r="C31" s="8"/>
      <c r="D31" s="67"/>
      <c r="E31" s="6"/>
      <c r="F31" s="18"/>
      <c r="G31" s="4"/>
      <c r="H31" s="39"/>
      <c r="I31" s="39"/>
      <c r="J31" s="39"/>
      <c r="K31" s="39"/>
      <c r="L31" s="39"/>
      <c r="M31" s="39"/>
      <c r="N31" s="26"/>
      <c r="O31" s="26"/>
      <c r="P31" s="26"/>
      <c r="Q31" s="39"/>
      <c r="R31" s="26"/>
      <c r="S31" s="26"/>
      <c r="T31" s="39"/>
      <c r="U31" s="39"/>
      <c r="V31" s="26"/>
      <c r="W31" s="26"/>
      <c r="X31" s="26"/>
      <c r="Y31" s="26"/>
      <c r="Z31" s="26"/>
      <c r="AA31" s="26"/>
    </row>
    <row r="32" spans="1:29" x14ac:dyDescent="0.2">
      <c r="B32" s="7">
        <f>B29+1</f>
        <v>11</v>
      </c>
      <c r="C32" s="8"/>
      <c r="D32" s="61" t="s">
        <v>12</v>
      </c>
      <c r="E32" s="162" t="s">
        <v>63</v>
      </c>
      <c r="F32" s="18"/>
      <c r="H32" s="26"/>
      <c r="I32" s="164">
        <f>SUM(K32:AC32)</f>
        <v>451828567.38</v>
      </c>
      <c r="J32" s="26"/>
      <c r="K32" s="60">
        <f>'[11]WS J PROJECTED RTEP RR'!$D$94</f>
        <v>2191536</v>
      </c>
      <c r="L32" s="26"/>
      <c r="M32" s="60">
        <f>'[11]WS J PROJECTED RTEP RR'!$D$184</f>
        <v>85102120</v>
      </c>
      <c r="N32" s="26"/>
      <c r="O32" s="60">
        <f>'[11]WS J PROJECTED RTEP RR'!$D$274</f>
        <v>19597955</v>
      </c>
      <c r="P32" s="26"/>
      <c r="Q32" s="60">
        <f>'[11]WS J PROJECTED RTEP RR'!$D$364</f>
        <v>56691968</v>
      </c>
      <c r="R32" s="26"/>
      <c r="S32" s="60">
        <f>'[11]WS J PROJECTED RTEP RR'!$D$454</f>
        <v>21756984</v>
      </c>
      <c r="T32" s="26"/>
      <c r="U32" s="60">
        <f>'[11]WS J PROJECTED RTEP RR'!$D$544</f>
        <v>1465792</v>
      </c>
      <c r="V32" s="26"/>
      <c r="W32" s="60">
        <f>'[11]WS J PROJECTED RTEP RR'!$D$634</f>
        <v>152624528.02000001</v>
      </c>
      <c r="X32" s="26"/>
      <c r="Y32" s="60">
        <f>'[11]WS J PROJECTED RTEP RR'!$D$724</f>
        <v>4358345</v>
      </c>
      <c r="Z32" s="26"/>
      <c r="AA32" s="60">
        <f>'[11]WS J PROJECTED RTEP RR'!$D$814</f>
        <v>75858972.730000004</v>
      </c>
      <c r="AB32" s="132">
        <f>'[11]WS J PROJECTED RTEP RR'!$D$904</f>
        <v>12409450</v>
      </c>
      <c r="AC32" s="132">
        <f>'[11]WS J PROJECTED RTEP RR'!$D$994</f>
        <v>19770916.629999995</v>
      </c>
    </row>
    <row r="33" spans="2:29" x14ac:dyDescent="0.2">
      <c r="B33" s="7"/>
      <c r="C33" s="8"/>
      <c r="D33" s="61"/>
      <c r="E33" s="163" t="s">
        <v>64</v>
      </c>
      <c r="F33" s="18"/>
      <c r="G33" s="44" t="str">
        <f>"(Worksheet J)"</f>
        <v>(Worksheet J)</v>
      </c>
      <c r="H33" s="26"/>
      <c r="I33" s="158">
        <v>377440196</v>
      </c>
      <c r="J33" s="26"/>
      <c r="K33" s="26"/>
      <c r="L33" s="26"/>
      <c r="M33" s="60"/>
      <c r="N33" s="26"/>
      <c r="O33" s="60"/>
      <c r="P33" s="26"/>
      <c r="Q33" s="60"/>
      <c r="R33" s="26"/>
      <c r="S33" s="60"/>
      <c r="T33" s="26"/>
      <c r="U33" s="60"/>
      <c r="V33" s="26"/>
      <c r="W33" s="60"/>
      <c r="X33" s="26"/>
      <c r="Y33" s="60"/>
      <c r="Z33" s="26"/>
      <c r="AA33" s="60"/>
      <c r="AB33" s="132"/>
      <c r="AC33" s="132"/>
    </row>
    <row r="34" spans="2:29" x14ac:dyDescent="0.2">
      <c r="B34" s="7"/>
      <c r="C34" s="8"/>
      <c r="D34" s="61"/>
      <c r="E34" s="129"/>
      <c r="F34" s="18"/>
      <c r="G34" s="44"/>
      <c r="H34" s="26"/>
      <c r="I34" s="26"/>
      <c r="J34" s="26"/>
      <c r="K34" s="26"/>
      <c r="L34" s="26"/>
      <c r="M34" s="60"/>
      <c r="N34" s="26"/>
      <c r="O34" s="60"/>
      <c r="P34" s="26"/>
      <c r="Q34" s="60"/>
      <c r="R34" s="26"/>
      <c r="S34" s="60"/>
      <c r="T34" s="26"/>
      <c r="U34" s="60"/>
      <c r="V34" s="26"/>
      <c r="W34" s="60"/>
      <c r="X34" s="26"/>
      <c r="Y34" s="60"/>
      <c r="Z34" s="26"/>
      <c r="AA34" s="60"/>
      <c r="AB34" s="132"/>
      <c r="AC34" s="132"/>
    </row>
    <row r="35" spans="2:29" x14ac:dyDescent="0.2">
      <c r="B35" s="27">
        <f>+B32+1</f>
        <v>12</v>
      </c>
      <c r="C35" s="8"/>
      <c r="D35" s="61" t="s">
        <v>12</v>
      </c>
      <c r="G35" s="44" t="str">
        <f>"(Worksheet J)"</f>
        <v>(Worksheet J)</v>
      </c>
      <c r="H35" s="26"/>
      <c r="I35" s="17">
        <f>SUM(K35:AC35)</f>
        <v>51629251.031287171</v>
      </c>
      <c r="J35" s="26"/>
      <c r="K35" s="60">
        <f>'[11]WS J PROJECTED RTEP RR'!$N$88</f>
        <v>247920.29655146488</v>
      </c>
      <c r="L35" s="26"/>
      <c r="M35" s="60">
        <f>'[11]WS J PROJECTED RTEP RR'!$N$178</f>
        <v>9569446.9786294643</v>
      </c>
      <c r="N35" s="26"/>
      <c r="O35" s="60">
        <f>'[11]WS J PROJECTED RTEP RR'!$N$268</f>
        <v>2221483.4104371248</v>
      </c>
      <c r="P35" s="26"/>
      <c r="Q35" s="60">
        <f>'[11]WS J PROJECTED RTEP RR'!$N$358</f>
        <v>6503254.2092988743</v>
      </c>
      <c r="R35" s="26"/>
      <c r="S35" s="60">
        <f>'[11]WS J PROJECTED RTEP RR'!$N$448</f>
        <v>2525362.8401380824</v>
      </c>
      <c r="T35" s="26"/>
      <c r="U35" s="60">
        <f>'[11]WS J PROJECTED RTEP RR'!$N$538</f>
        <v>168144.06573355541</v>
      </c>
      <c r="V35" s="26"/>
      <c r="W35" s="60">
        <f>'[11]WS J PROJECTED RTEP RR'!$N$628</f>
        <v>17473302.364871319</v>
      </c>
      <c r="X35" s="26"/>
      <c r="Y35" s="60">
        <f>'[11]WS J PROJECTED RTEP RR'!$N$718</f>
        <v>503904.32658087154</v>
      </c>
      <c r="Z35" s="26"/>
      <c r="AA35" s="60">
        <f>'[11]WS J PROJECTED RTEP RR'!$N$808</f>
        <v>8547271.6993332524</v>
      </c>
      <c r="AB35" s="132">
        <f>'[11]WS J PROJECTED RTEP RR'!$N$898</f>
        <v>1471306.1863906332</v>
      </c>
      <c r="AC35" s="132">
        <f>'[11]WS J PROJECTED RTEP RR'!$N$988</f>
        <v>2397854.6533225263</v>
      </c>
    </row>
    <row r="36" spans="2:29" x14ac:dyDescent="0.2">
      <c r="B36" s="27">
        <f>+B35+1</f>
        <v>13</v>
      </c>
      <c r="C36" s="44"/>
      <c r="E36" s="39"/>
      <c r="F36" s="45"/>
      <c r="H36" s="26"/>
      <c r="I36" s="157">
        <f>[11]TCOS!$L$24</f>
        <v>51629251.031287171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spans="2:29" ht="15.75" thickBot="1" x14ac:dyDescent="0.25">
      <c r="B37" s="31">
        <f>B36+1</f>
        <v>14</v>
      </c>
      <c r="C37" s="28"/>
      <c r="D37" s="62" t="str">
        <f>'IMTCo RTEP ATRR Summary 2022'!D35</f>
        <v>2020 True-up plus Interest</v>
      </c>
      <c r="G37" s="44" t="s">
        <v>65</v>
      </c>
      <c r="H37" s="26"/>
      <c r="I37" s="160">
        <f>SUM(K37:AC37)</f>
        <v>9970336.681114234</v>
      </c>
      <c r="J37" s="137"/>
      <c r="K37" s="138">
        <f>K25</f>
        <v>5245.0323309195264</v>
      </c>
      <c r="L37" s="137"/>
      <c r="M37" s="138">
        <f t="shared" ref="M37:AC37" si="1">M25</f>
        <v>196601.09985964515</v>
      </c>
      <c r="N37" s="138" t="s">
        <v>5</v>
      </c>
      <c r="O37" s="138">
        <f t="shared" si="1"/>
        <v>47446.802628345671</v>
      </c>
      <c r="P37" s="138" t="s">
        <v>5</v>
      </c>
      <c r="Q37" s="138">
        <f t="shared" si="1"/>
        <v>146675.9043212886</v>
      </c>
      <c r="R37" s="138" t="s">
        <v>5</v>
      </c>
      <c r="S37" s="138">
        <f t="shared" si="1"/>
        <v>59907.515422331395</v>
      </c>
      <c r="T37" s="138" t="s">
        <v>5</v>
      </c>
      <c r="U37" s="138">
        <f t="shared" si="1"/>
        <v>3792.3211954260946</v>
      </c>
      <c r="V37" s="138" t="s">
        <v>5</v>
      </c>
      <c r="W37" s="138">
        <f t="shared" si="1"/>
        <v>220063.29768921837</v>
      </c>
      <c r="X37" s="138" t="s">
        <v>5</v>
      </c>
      <c r="Y37" s="138">
        <f t="shared" si="1"/>
        <v>11759.182855781681</v>
      </c>
      <c r="Z37" s="138" t="s">
        <v>5</v>
      </c>
      <c r="AA37" s="138">
        <f t="shared" si="1"/>
        <v>9166782.2706102841</v>
      </c>
      <c r="AB37" s="138">
        <f t="shared" si="1"/>
        <v>37951.221432909733</v>
      </c>
      <c r="AC37" s="138">
        <f t="shared" si="1"/>
        <v>74112.032768083853</v>
      </c>
    </row>
    <row r="38" spans="2:29" x14ac:dyDescent="0.2">
      <c r="B38" s="159">
        <f>B37+1</f>
        <v>15</v>
      </c>
      <c r="C38" s="26"/>
      <c r="D38" s="130" t="s">
        <v>66</v>
      </c>
      <c r="E38" s="26"/>
      <c r="F38" s="26"/>
      <c r="H38" s="26"/>
      <c r="I38" s="150">
        <f>I35+I37</f>
        <v>61599587.712401405</v>
      </c>
      <c r="J38" s="26"/>
      <c r="K38" s="32">
        <f>K35+K37</f>
        <v>253165.32888238441</v>
      </c>
      <c r="L38" s="26"/>
      <c r="M38" s="32">
        <f t="shared" ref="M38:AC38" si="2">M35+M37</f>
        <v>9766048.0784891099</v>
      </c>
      <c r="N38" s="32" t="s">
        <v>5</v>
      </c>
      <c r="O38" s="32">
        <f t="shared" si="2"/>
        <v>2268930.2130654706</v>
      </c>
      <c r="P38" s="32" t="s">
        <v>5</v>
      </c>
      <c r="Q38" s="32">
        <f t="shared" si="2"/>
        <v>6649930.1136201629</v>
      </c>
      <c r="R38" s="32" t="s">
        <v>5</v>
      </c>
      <c r="S38" s="32">
        <f t="shared" si="2"/>
        <v>2585270.3555604136</v>
      </c>
      <c r="T38" s="32" t="s">
        <v>5</v>
      </c>
      <c r="U38" s="32">
        <f t="shared" si="2"/>
        <v>171936.38692898152</v>
      </c>
      <c r="V38" s="32" t="s">
        <v>5</v>
      </c>
      <c r="W38" s="32">
        <f t="shared" si="2"/>
        <v>17693365.662560537</v>
      </c>
      <c r="X38" s="32" t="s">
        <v>5</v>
      </c>
      <c r="Y38" s="32">
        <f t="shared" si="2"/>
        <v>515663.50943665323</v>
      </c>
      <c r="Z38" s="32" t="s">
        <v>5</v>
      </c>
      <c r="AA38" s="32">
        <f t="shared" si="2"/>
        <v>17714053.969943538</v>
      </c>
      <c r="AB38" s="32">
        <f t="shared" si="2"/>
        <v>1509257.4078235431</v>
      </c>
      <c r="AC38" s="32">
        <f t="shared" si="2"/>
        <v>2471966.68609061</v>
      </c>
    </row>
    <row r="39" spans="2:29" x14ac:dyDescent="0.2">
      <c r="B39" s="40"/>
      <c r="C39" s="26"/>
      <c r="E39" s="26"/>
      <c r="F39" s="26"/>
      <c r="G39" s="139" t="s">
        <v>69</v>
      </c>
      <c r="H39" s="26"/>
      <c r="I39" s="152">
        <f>'[4]TransCo PJM Zonal Rates'!$S$52</f>
        <v>61599587.712401405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2:29" x14ac:dyDescent="0.2">
      <c r="B40" s="40"/>
      <c r="C40" s="26"/>
      <c r="D40" s="26"/>
      <c r="E40" s="26"/>
      <c r="F40" s="26"/>
      <c r="G40" s="30"/>
      <c r="H40" s="26"/>
      <c r="I40" s="152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2:29" x14ac:dyDescent="0.2">
      <c r="B41" s="40"/>
      <c r="C41" s="26"/>
      <c r="D41" s="26"/>
      <c r="E41" s="26"/>
      <c r="F41" s="26"/>
      <c r="G41" s="30"/>
      <c r="H41" s="26"/>
      <c r="I41" s="26"/>
      <c r="J41" s="26"/>
      <c r="K41" s="155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2:29" x14ac:dyDescent="0.2">
      <c r="B42" s="40"/>
      <c r="C42" s="26"/>
      <c r="D42" s="26"/>
      <c r="E42" s="26"/>
      <c r="F42" s="26"/>
      <c r="G42" s="30"/>
      <c r="H42" s="26"/>
      <c r="I42" s="26"/>
      <c r="J42" s="26"/>
      <c r="K42" s="15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2:29" x14ac:dyDescent="0.2">
      <c r="B43" s="40"/>
      <c r="C43" s="26"/>
      <c r="D43" s="26"/>
      <c r="E43" s="26"/>
      <c r="F43" s="26"/>
      <c r="G43" s="26"/>
      <c r="H43" s="26"/>
      <c r="I43" s="26"/>
      <c r="J43" s="26"/>
      <c r="K43" s="154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2:29" x14ac:dyDescent="0.2">
      <c r="B44" s="40"/>
      <c r="C44" s="26"/>
      <c r="D44" s="26"/>
      <c r="E44" s="26"/>
      <c r="F44" s="26"/>
      <c r="G44" s="26"/>
      <c r="H44" s="26"/>
      <c r="I44" s="26"/>
      <c r="J44" s="26"/>
      <c r="K44" s="15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2:29" x14ac:dyDescent="0.2">
      <c r="B45" s="40"/>
      <c r="C45" s="26"/>
      <c r="D45" s="26"/>
      <c r="E45" s="26"/>
      <c r="F45" s="26"/>
      <c r="G45" s="26"/>
      <c r="H45" s="26"/>
      <c r="I45" s="26"/>
      <c r="J45" s="26"/>
      <c r="K45" s="154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2:29" x14ac:dyDescent="0.2">
      <c r="B46" s="40"/>
      <c r="C46" s="26"/>
      <c r="D46" s="26"/>
      <c r="E46" s="26"/>
      <c r="F46" s="26"/>
      <c r="G46" s="26"/>
      <c r="H46" s="26"/>
      <c r="I46" s="26"/>
      <c r="J46" s="26"/>
      <c r="K46" s="15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2:29" x14ac:dyDescent="0.2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2:29" x14ac:dyDescent="0.2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2:27" x14ac:dyDescent="0.2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2:27" x14ac:dyDescent="0.2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2:27" x14ac:dyDescent="0.2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2:27" x14ac:dyDescent="0.2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2:27" x14ac:dyDescent="0.2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2:27" x14ac:dyDescent="0.2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2:27" x14ac:dyDescent="0.2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2:27" x14ac:dyDescent="0.2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2:27" x14ac:dyDescent="0.2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2:27" x14ac:dyDescent="0.2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2:27" x14ac:dyDescent="0.2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2:27" x14ac:dyDescent="0.2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2:27" x14ac:dyDescent="0.2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2:27" x14ac:dyDescent="0.2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2:27" x14ac:dyDescent="0.2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2:27" x14ac:dyDescent="0.2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2:27" x14ac:dyDescent="0.2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2:27" x14ac:dyDescent="0.2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2:27" x14ac:dyDescent="0.2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2:27" x14ac:dyDescent="0.2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2:27" x14ac:dyDescent="0.2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2:27" x14ac:dyDescent="0.2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2:27" x14ac:dyDescent="0.2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2:27" x14ac:dyDescent="0.2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2:27" x14ac:dyDescent="0.2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2:27" x14ac:dyDescent="0.2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2:27" x14ac:dyDescent="0.2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2:27" x14ac:dyDescent="0.2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2:27" x14ac:dyDescent="0.2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2:27" x14ac:dyDescent="0.2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2:27" x14ac:dyDescent="0.2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2:27" x14ac:dyDescent="0.2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2:27" x14ac:dyDescent="0.2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2:27" x14ac:dyDescent="0.2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2:27" x14ac:dyDescent="0.2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2:27" x14ac:dyDescent="0.2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2:27" x14ac:dyDescent="0.2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2:27" x14ac:dyDescent="0.2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2:27" x14ac:dyDescent="0.2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2:27" x14ac:dyDescent="0.2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2:27" x14ac:dyDescent="0.2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2:27" x14ac:dyDescent="0.2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2:27" x14ac:dyDescent="0.2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2:27" x14ac:dyDescent="0.2">
      <c r="B92" s="4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Q92" s="24"/>
      <c r="T92" s="24"/>
      <c r="U92" s="24"/>
    </row>
    <row r="93" spans="2:27" x14ac:dyDescent="0.2">
      <c r="B93" s="4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Q93" s="24"/>
      <c r="T93" s="24"/>
      <c r="U93" s="24"/>
    </row>
    <row r="94" spans="2:27" x14ac:dyDescent="0.2">
      <c r="B94" s="4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Q94" s="24"/>
      <c r="T94" s="24"/>
      <c r="U94" s="24"/>
    </row>
    <row r="95" spans="2:27" x14ac:dyDescent="0.2">
      <c r="B95" s="4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Q95" s="24"/>
      <c r="T95" s="24"/>
      <c r="U95" s="24"/>
    </row>
    <row r="96" spans="2:27" x14ac:dyDescent="0.2">
      <c r="B96" s="4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Q96" s="24"/>
      <c r="T96" s="24"/>
      <c r="U96" s="24"/>
    </row>
    <row r="97" spans="2:21" x14ac:dyDescent="0.2">
      <c r="B97" s="4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Q97" s="24"/>
      <c r="T97" s="24"/>
      <c r="U97" s="24"/>
    </row>
    <row r="98" spans="2:21" x14ac:dyDescent="0.2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Q98" s="24"/>
      <c r="T98" s="24"/>
      <c r="U98" s="24"/>
    </row>
    <row r="99" spans="2:21" x14ac:dyDescent="0.2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Q99" s="24"/>
      <c r="T99" s="24"/>
      <c r="U99" s="24"/>
    </row>
    <row r="100" spans="2:21" x14ac:dyDescent="0.2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Q100" s="24"/>
      <c r="T100" s="24"/>
      <c r="U100" s="24"/>
    </row>
    <row r="101" spans="2:21" x14ac:dyDescent="0.2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Q101" s="24"/>
      <c r="T101" s="24"/>
      <c r="U101" s="24"/>
    </row>
    <row r="102" spans="2:21" x14ac:dyDescent="0.2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Q102" s="24"/>
      <c r="T102" s="24"/>
      <c r="U102" s="24"/>
    </row>
    <row r="103" spans="2:21" x14ac:dyDescent="0.2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Q103" s="24"/>
      <c r="T103" s="24"/>
      <c r="U103" s="24"/>
    </row>
    <row r="104" spans="2:21" x14ac:dyDescent="0.2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Q104" s="24"/>
      <c r="T104" s="24"/>
      <c r="U104" s="24"/>
    </row>
    <row r="105" spans="2:21" x14ac:dyDescent="0.2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Q105" s="24"/>
      <c r="T105" s="24"/>
      <c r="U105" s="24"/>
    </row>
    <row r="106" spans="2:21" x14ac:dyDescent="0.2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Q106" s="24"/>
      <c r="T106" s="24"/>
      <c r="U106" s="24"/>
    </row>
    <row r="107" spans="2:21" x14ac:dyDescent="0.2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Q107" s="24"/>
      <c r="T107" s="24"/>
      <c r="U107" s="24"/>
    </row>
    <row r="108" spans="2:21" x14ac:dyDescent="0.2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Q108" s="24"/>
      <c r="T108" s="24"/>
      <c r="U108" s="24"/>
    </row>
    <row r="109" spans="2:21" x14ac:dyDescent="0.2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Q109" s="24"/>
      <c r="T109" s="24"/>
      <c r="U109" s="24"/>
    </row>
    <row r="110" spans="2:21" x14ac:dyDescent="0.2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Q110" s="24"/>
      <c r="T110" s="24"/>
      <c r="U110" s="24"/>
    </row>
    <row r="111" spans="2:21" x14ac:dyDescent="0.2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Q111" s="24"/>
      <c r="T111" s="24"/>
      <c r="U111" s="24"/>
    </row>
    <row r="112" spans="2:21" x14ac:dyDescent="0.2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Q112" s="24"/>
      <c r="T112" s="24"/>
      <c r="U112" s="24"/>
    </row>
    <row r="113" spans="2:21" x14ac:dyDescent="0.2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Q113" s="24"/>
      <c r="T113" s="24"/>
      <c r="U113" s="24"/>
    </row>
    <row r="114" spans="2:21" x14ac:dyDescent="0.2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Q114" s="24"/>
      <c r="T114" s="24"/>
      <c r="U114" s="24"/>
    </row>
    <row r="115" spans="2:21" x14ac:dyDescent="0.2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Q115" s="24"/>
      <c r="T115" s="24"/>
      <c r="U115" s="24"/>
    </row>
    <row r="116" spans="2:21" x14ac:dyDescent="0.2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Q116" s="24"/>
      <c r="T116" s="24"/>
      <c r="U116" s="24"/>
    </row>
    <row r="117" spans="2:21" x14ac:dyDescent="0.2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Q117" s="24"/>
      <c r="T117" s="24"/>
      <c r="U117" s="24"/>
    </row>
    <row r="118" spans="2:21" x14ac:dyDescent="0.2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Q118" s="24"/>
      <c r="T118" s="24"/>
      <c r="U118" s="24"/>
    </row>
    <row r="119" spans="2:21" x14ac:dyDescent="0.2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Q119" s="24"/>
      <c r="T119" s="24"/>
      <c r="U119" s="24"/>
    </row>
    <row r="120" spans="2:21" x14ac:dyDescent="0.2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Q120" s="24"/>
      <c r="T120" s="24"/>
      <c r="U120" s="24"/>
    </row>
    <row r="121" spans="2:21" x14ac:dyDescent="0.2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Q121" s="24"/>
      <c r="T121" s="24"/>
      <c r="U121" s="24"/>
    </row>
    <row r="122" spans="2:21" x14ac:dyDescent="0.2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Q122" s="24"/>
      <c r="T122" s="24"/>
      <c r="U122" s="24"/>
    </row>
    <row r="123" spans="2:21" x14ac:dyDescent="0.2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Q123" s="24"/>
      <c r="T123" s="24"/>
      <c r="U123" s="24"/>
    </row>
    <row r="124" spans="2:21" x14ac:dyDescent="0.2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Q124" s="24"/>
      <c r="T124" s="24"/>
      <c r="U124" s="24"/>
    </row>
    <row r="125" spans="2:21" x14ac:dyDescent="0.2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Q125" s="24"/>
      <c r="T125" s="24"/>
      <c r="U125" s="24"/>
    </row>
    <row r="126" spans="2:21" x14ac:dyDescent="0.2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Q126" s="24"/>
      <c r="T126" s="24"/>
      <c r="U126" s="24"/>
    </row>
    <row r="127" spans="2:21" x14ac:dyDescent="0.2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Q127" s="24"/>
      <c r="T127" s="24"/>
      <c r="U127" s="24"/>
    </row>
    <row r="128" spans="2:21" x14ac:dyDescent="0.2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Q128" s="24"/>
      <c r="T128" s="24"/>
      <c r="U128" s="24"/>
    </row>
    <row r="129" spans="2:21" x14ac:dyDescent="0.2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Q129" s="24"/>
      <c r="T129" s="24"/>
      <c r="U129" s="24"/>
    </row>
    <row r="130" spans="2:21" x14ac:dyDescent="0.2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Q130" s="24"/>
      <c r="T130" s="24"/>
      <c r="U130" s="24"/>
    </row>
    <row r="131" spans="2:21" x14ac:dyDescent="0.2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Q131" s="24"/>
      <c r="T131" s="24"/>
      <c r="U131" s="24"/>
    </row>
    <row r="132" spans="2:21" x14ac:dyDescent="0.2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Q132" s="24"/>
      <c r="T132" s="24"/>
      <c r="U132" s="24"/>
    </row>
    <row r="133" spans="2:21" x14ac:dyDescent="0.2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Q133" s="24"/>
      <c r="T133" s="24"/>
      <c r="U133" s="24"/>
    </row>
    <row r="134" spans="2:21" x14ac:dyDescent="0.2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Q134" s="24"/>
      <c r="T134" s="24"/>
      <c r="U134" s="24"/>
    </row>
    <row r="135" spans="2:21" x14ac:dyDescent="0.2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Q135" s="24"/>
      <c r="T135" s="24"/>
      <c r="U135" s="24"/>
    </row>
    <row r="136" spans="2:21" x14ac:dyDescent="0.2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Q136" s="24"/>
      <c r="T136" s="24"/>
      <c r="U136" s="24"/>
    </row>
    <row r="137" spans="2:21" x14ac:dyDescent="0.2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Q137" s="24"/>
      <c r="T137" s="24"/>
      <c r="U137" s="24"/>
    </row>
    <row r="138" spans="2:21" x14ac:dyDescent="0.2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Q138" s="24"/>
      <c r="T138" s="24"/>
      <c r="U138" s="24"/>
    </row>
    <row r="139" spans="2:21" x14ac:dyDescent="0.2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Q139" s="24"/>
      <c r="T139" s="24"/>
      <c r="U139" s="24"/>
    </row>
    <row r="140" spans="2:21" x14ac:dyDescent="0.2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Q140" s="24"/>
      <c r="T140" s="24"/>
      <c r="U140" s="24"/>
    </row>
    <row r="141" spans="2:21" x14ac:dyDescent="0.2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Q141" s="24"/>
      <c r="T141" s="24"/>
      <c r="U141" s="24"/>
    </row>
    <row r="142" spans="2:21" x14ac:dyDescent="0.2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Q142" s="24"/>
      <c r="T142" s="24"/>
      <c r="U142" s="24"/>
    </row>
    <row r="143" spans="2:21" x14ac:dyDescent="0.2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Q143" s="24"/>
      <c r="T143" s="24"/>
      <c r="U143" s="24"/>
    </row>
    <row r="144" spans="2:21" x14ac:dyDescent="0.2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Q144" s="24"/>
      <c r="T144" s="24"/>
      <c r="U144" s="24"/>
    </row>
    <row r="145" spans="2:21" x14ac:dyDescent="0.2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Q145" s="24"/>
      <c r="T145" s="24"/>
      <c r="U145" s="24"/>
    </row>
    <row r="146" spans="2:21" x14ac:dyDescent="0.2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Q146" s="24"/>
      <c r="T146" s="24"/>
      <c r="U146" s="24"/>
    </row>
    <row r="147" spans="2:21" x14ac:dyDescent="0.2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Q147" s="24"/>
      <c r="T147" s="24"/>
      <c r="U147" s="24"/>
    </row>
    <row r="148" spans="2:21" x14ac:dyDescent="0.2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Q148" s="24"/>
      <c r="T148" s="24"/>
      <c r="U148" s="24"/>
    </row>
    <row r="149" spans="2:21" x14ac:dyDescent="0.2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Q149" s="24"/>
      <c r="T149" s="24"/>
      <c r="U149" s="24"/>
    </row>
    <row r="150" spans="2:21" x14ac:dyDescent="0.2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Q150" s="24"/>
      <c r="T150" s="24"/>
      <c r="U150" s="24"/>
    </row>
    <row r="151" spans="2:21" x14ac:dyDescent="0.2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Q151" s="24"/>
      <c r="T151" s="24"/>
      <c r="U151" s="24"/>
    </row>
    <row r="152" spans="2:21" x14ac:dyDescent="0.2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Q152" s="24"/>
      <c r="T152" s="24"/>
      <c r="U152" s="24"/>
    </row>
    <row r="153" spans="2:21" x14ac:dyDescent="0.2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Q153" s="24"/>
      <c r="T153" s="24"/>
      <c r="U153" s="24"/>
    </row>
    <row r="154" spans="2:21" x14ac:dyDescent="0.2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Q154" s="24"/>
      <c r="T154" s="24"/>
      <c r="U154" s="24"/>
    </row>
    <row r="155" spans="2:21" x14ac:dyDescent="0.2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Q155" s="24"/>
      <c r="T155" s="24"/>
      <c r="U155" s="24"/>
    </row>
    <row r="156" spans="2:21" x14ac:dyDescent="0.2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Q156" s="24"/>
      <c r="T156" s="24"/>
      <c r="U156" s="24"/>
    </row>
    <row r="157" spans="2:21" x14ac:dyDescent="0.2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Q157" s="24"/>
      <c r="T157" s="24"/>
      <c r="U157" s="24"/>
    </row>
    <row r="158" spans="2:21" x14ac:dyDescent="0.2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Q158" s="24"/>
      <c r="T158" s="24"/>
      <c r="U158" s="24"/>
    </row>
    <row r="159" spans="2:21" x14ac:dyDescent="0.2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Q159" s="24"/>
      <c r="T159" s="24"/>
      <c r="U159" s="24"/>
    </row>
    <row r="160" spans="2:21" x14ac:dyDescent="0.2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Q160" s="24"/>
      <c r="T160" s="24"/>
      <c r="U160" s="24"/>
    </row>
    <row r="161" spans="2:21" x14ac:dyDescent="0.2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Q161" s="24"/>
      <c r="T161" s="24"/>
      <c r="U161" s="24"/>
    </row>
    <row r="162" spans="2:21" x14ac:dyDescent="0.2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Q162" s="24"/>
      <c r="T162" s="24"/>
      <c r="U162" s="24"/>
    </row>
    <row r="163" spans="2:21" x14ac:dyDescent="0.2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Q163" s="24"/>
      <c r="T163" s="24"/>
      <c r="U163" s="24"/>
    </row>
    <row r="164" spans="2:21" x14ac:dyDescent="0.2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Q164" s="24"/>
      <c r="T164" s="24"/>
      <c r="U164" s="24"/>
    </row>
    <row r="165" spans="2:21" x14ac:dyDescent="0.2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Q165" s="24"/>
      <c r="T165" s="24"/>
      <c r="U165" s="24"/>
    </row>
    <row r="166" spans="2:21" x14ac:dyDescent="0.2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Q166" s="24"/>
      <c r="T166" s="24"/>
      <c r="U166" s="24"/>
    </row>
    <row r="167" spans="2:21" x14ac:dyDescent="0.2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Q167" s="24"/>
      <c r="T167" s="24"/>
      <c r="U167" s="24"/>
    </row>
    <row r="168" spans="2:21" x14ac:dyDescent="0.2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Q168" s="24"/>
      <c r="T168" s="24"/>
      <c r="U168" s="24"/>
    </row>
    <row r="169" spans="2:21" x14ac:dyDescent="0.2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Q169" s="24"/>
      <c r="T169" s="24"/>
      <c r="U169" s="24"/>
    </row>
    <row r="170" spans="2:21" x14ac:dyDescent="0.2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Q170" s="24"/>
      <c r="T170" s="24"/>
      <c r="U170" s="24"/>
    </row>
    <row r="171" spans="2:21" x14ac:dyDescent="0.2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Q171" s="24"/>
      <c r="T171" s="24"/>
      <c r="U171" s="24"/>
    </row>
    <row r="172" spans="2:21" x14ac:dyDescent="0.2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Q172" s="24"/>
      <c r="T172" s="24"/>
      <c r="U172" s="24"/>
    </row>
    <row r="173" spans="2:21" x14ac:dyDescent="0.2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Q173" s="24"/>
      <c r="T173" s="24"/>
      <c r="U173" s="24"/>
    </row>
    <row r="174" spans="2:21" x14ac:dyDescent="0.2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Q174" s="24"/>
      <c r="T174" s="24"/>
      <c r="U174" s="24"/>
    </row>
    <row r="175" spans="2:21" x14ac:dyDescent="0.2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Q175" s="24"/>
      <c r="T175" s="24"/>
      <c r="U175" s="24"/>
    </row>
    <row r="176" spans="2:21" x14ac:dyDescent="0.2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Q176" s="24"/>
      <c r="T176" s="24"/>
      <c r="U176" s="24"/>
    </row>
    <row r="177" spans="2:21" x14ac:dyDescent="0.2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Q177" s="24"/>
      <c r="T177" s="24"/>
      <c r="U177" s="24"/>
    </row>
    <row r="178" spans="2:21" x14ac:dyDescent="0.2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Q178" s="24"/>
      <c r="T178" s="24"/>
      <c r="U178" s="24"/>
    </row>
    <row r="179" spans="2:21" x14ac:dyDescent="0.2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Q179" s="24"/>
      <c r="T179" s="24"/>
      <c r="U179" s="24"/>
    </row>
    <row r="180" spans="2:21" x14ac:dyDescent="0.2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Q180" s="24"/>
      <c r="T180" s="24"/>
      <c r="U180" s="24"/>
    </row>
    <row r="181" spans="2:21" x14ac:dyDescent="0.2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Q181" s="24"/>
      <c r="T181" s="24"/>
      <c r="U181" s="24"/>
    </row>
    <row r="182" spans="2:21" x14ac:dyDescent="0.2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Q182" s="24"/>
      <c r="T182" s="24"/>
      <c r="U182" s="24"/>
    </row>
    <row r="183" spans="2:21" x14ac:dyDescent="0.2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Q183" s="24"/>
      <c r="T183" s="24"/>
      <c r="U183" s="24"/>
    </row>
    <row r="184" spans="2:21" x14ac:dyDescent="0.2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Q184" s="24"/>
      <c r="T184" s="24"/>
      <c r="U184" s="24"/>
    </row>
    <row r="185" spans="2:21" x14ac:dyDescent="0.2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Q185" s="24"/>
      <c r="T185" s="24"/>
      <c r="U185" s="24"/>
    </row>
    <row r="186" spans="2:21" x14ac:dyDescent="0.2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Q186" s="24"/>
      <c r="T186" s="24"/>
      <c r="U186" s="24"/>
    </row>
    <row r="187" spans="2:21" x14ac:dyDescent="0.2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Q187" s="24"/>
      <c r="T187" s="24"/>
      <c r="U187" s="24"/>
    </row>
    <row r="188" spans="2:21" x14ac:dyDescent="0.2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Q188" s="24"/>
      <c r="T188" s="24"/>
      <c r="U188" s="24"/>
    </row>
    <row r="189" spans="2:21" x14ac:dyDescent="0.2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Q189" s="24"/>
      <c r="T189" s="24"/>
      <c r="U189" s="24"/>
    </row>
    <row r="190" spans="2:21" x14ac:dyDescent="0.2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Q190" s="24"/>
      <c r="T190" s="24"/>
      <c r="U190" s="24"/>
    </row>
    <row r="191" spans="2:21" x14ac:dyDescent="0.2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Q191" s="24"/>
      <c r="T191" s="24"/>
      <c r="U191" s="24"/>
    </row>
    <row r="192" spans="2:21" x14ac:dyDescent="0.2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Q192" s="24"/>
      <c r="T192" s="24"/>
      <c r="U192" s="24"/>
    </row>
    <row r="193" spans="2:21" x14ac:dyDescent="0.2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Q193" s="24"/>
      <c r="T193" s="24"/>
      <c r="U193" s="24"/>
    </row>
    <row r="194" spans="2:21" x14ac:dyDescent="0.2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Q194" s="24"/>
      <c r="T194" s="24"/>
      <c r="U194" s="24"/>
    </row>
    <row r="195" spans="2:21" x14ac:dyDescent="0.2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Q195" s="24"/>
      <c r="T195" s="24"/>
      <c r="U195" s="24"/>
    </row>
    <row r="196" spans="2:21" x14ac:dyDescent="0.2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Q196" s="24"/>
      <c r="T196" s="24"/>
      <c r="U196" s="24"/>
    </row>
    <row r="197" spans="2:21" x14ac:dyDescent="0.2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Q197" s="24"/>
      <c r="T197" s="24"/>
      <c r="U197" s="24"/>
    </row>
    <row r="198" spans="2:21" x14ac:dyDescent="0.2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Q198" s="24"/>
      <c r="T198" s="24"/>
      <c r="U198" s="24"/>
    </row>
    <row r="199" spans="2:21" x14ac:dyDescent="0.2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Q199" s="24"/>
      <c r="T199" s="24"/>
      <c r="U199" s="24"/>
    </row>
    <row r="200" spans="2:21" x14ac:dyDescent="0.2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Q200" s="24"/>
      <c r="T200" s="24"/>
      <c r="U200" s="24"/>
    </row>
    <row r="201" spans="2:21" x14ac:dyDescent="0.2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Q201" s="24"/>
      <c r="T201" s="24"/>
      <c r="U201" s="24"/>
    </row>
    <row r="202" spans="2:21" x14ac:dyDescent="0.2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Q202" s="24"/>
      <c r="T202" s="24"/>
      <c r="U202" s="24"/>
    </row>
    <row r="203" spans="2:21" x14ac:dyDescent="0.2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Q203" s="24"/>
      <c r="T203" s="24"/>
      <c r="U203" s="24"/>
    </row>
    <row r="204" spans="2:21" x14ac:dyDescent="0.2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Q204" s="24"/>
      <c r="T204" s="24"/>
      <c r="U204" s="24"/>
    </row>
    <row r="205" spans="2:21" x14ac:dyDescent="0.2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Q205" s="24"/>
      <c r="T205" s="24"/>
      <c r="U205" s="24"/>
    </row>
    <row r="206" spans="2:21" x14ac:dyDescent="0.2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Q206" s="24"/>
      <c r="T206" s="24"/>
      <c r="U206" s="24"/>
    </row>
    <row r="207" spans="2:21" x14ac:dyDescent="0.2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Q207" s="24"/>
      <c r="T207" s="24"/>
      <c r="U207" s="24"/>
    </row>
    <row r="208" spans="2:21" x14ac:dyDescent="0.2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Q208" s="24"/>
      <c r="T208" s="24"/>
      <c r="U208" s="24"/>
    </row>
    <row r="209" spans="2:21" x14ac:dyDescent="0.2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Q209" s="24"/>
      <c r="T209" s="24"/>
      <c r="U209" s="24"/>
    </row>
    <row r="210" spans="2:21" x14ac:dyDescent="0.2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Q210" s="24"/>
      <c r="T210" s="24"/>
      <c r="U210" s="24"/>
    </row>
    <row r="211" spans="2:21" x14ac:dyDescent="0.2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Q211" s="24"/>
      <c r="T211" s="24"/>
      <c r="U211" s="24"/>
    </row>
    <row r="212" spans="2:21" x14ac:dyDescent="0.2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Q212" s="24"/>
      <c r="T212" s="24"/>
      <c r="U212" s="24"/>
    </row>
    <row r="213" spans="2:21" x14ac:dyDescent="0.2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Q213" s="24"/>
      <c r="T213" s="24"/>
      <c r="U213" s="24"/>
    </row>
    <row r="214" spans="2:21" x14ac:dyDescent="0.2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Q214" s="24"/>
      <c r="T214" s="24"/>
      <c r="U214" s="24"/>
    </row>
    <row r="215" spans="2:21" x14ac:dyDescent="0.2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Q215" s="24"/>
      <c r="T215" s="24"/>
      <c r="U215" s="24"/>
    </row>
    <row r="216" spans="2:21" x14ac:dyDescent="0.2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Q216" s="24"/>
      <c r="T216" s="24"/>
      <c r="U216" s="24"/>
    </row>
    <row r="217" spans="2:21" x14ac:dyDescent="0.2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Q217" s="24"/>
      <c r="T217" s="24"/>
      <c r="U217" s="24"/>
    </row>
    <row r="218" spans="2:21" x14ac:dyDescent="0.2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Q218" s="24"/>
      <c r="T218" s="24"/>
      <c r="U218" s="24"/>
    </row>
    <row r="219" spans="2:21" x14ac:dyDescent="0.2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Q219" s="24"/>
      <c r="T219" s="24"/>
      <c r="U219" s="24"/>
    </row>
    <row r="220" spans="2:21" x14ac:dyDescent="0.2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Q220" s="24"/>
      <c r="T220" s="24"/>
      <c r="U220" s="24"/>
    </row>
    <row r="221" spans="2:21" x14ac:dyDescent="0.2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Q221" s="24"/>
      <c r="T221" s="24"/>
      <c r="U221" s="24"/>
    </row>
    <row r="222" spans="2:21" x14ac:dyDescent="0.2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Q222" s="24"/>
      <c r="T222" s="24"/>
      <c r="U222" s="24"/>
    </row>
    <row r="223" spans="2:21" x14ac:dyDescent="0.2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Q223" s="24"/>
      <c r="T223" s="24"/>
      <c r="U223" s="24"/>
    </row>
    <row r="224" spans="2:21" x14ac:dyDescent="0.2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Q224" s="24"/>
      <c r="T224" s="24"/>
      <c r="U224" s="24"/>
    </row>
    <row r="225" spans="2:21" x14ac:dyDescent="0.2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Q225" s="24"/>
      <c r="T225" s="24"/>
      <c r="U225" s="24"/>
    </row>
    <row r="226" spans="2:21" x14ac:dyDescent="0.2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Q226" s="24"/>
      <c r="T226" s="24"/>
      <c r="U226" s="24"/>
    </row>
    <row r="227" spans="2:21" x14ac:dyDescent="0.2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Q227" s="24"/>
      <c r="T227" s="24"/>
      <c r="U227" s="24"/>
    </row>
    <row r="228" spans="2:21" x14ac:dyDescent="0.2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Q228" s="24"/>
      <c r="T228" s="24"/>
      <c r="U228" s="24"/>
    </row>
    <row r="229" spans="2:21" x14ac:dyDescent="0.2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Q229" s="24"/>
      <c r="T229" s="24"/>
      <c r="U229" s="24"/>
    </row>
    <row r="230" spans="2:21" x14ac:dyDescent="0.2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Q230" s="24"/>
      <c r="T230" s="24"/>
      <c r="U230" s="24"/>
    </row>
    <row r="231" spans="2:21" x14ac:dyDescent="0.2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Q231" s="24"/>
      <c r="T231" s="24"/>
      <c r="U231" s="24"/>
    </row>
    <row r="232" spans="2:21" x14ac:dyDescent="0.2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Q232" s="24"/>
      <c r="T232" s="24"/>
      <c r="U232" s="24"/>
    </row>
    <row r="233" spans="2:21" x14ac:dyDescent="0.2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Q233" s="24"/>
      <c r="T233" s="24"/>
      <c r="U233" s="24"/>
    </row>
    <row r="234" spans="2:21" x14ac:dyDescent="0.2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Q234" s="24"/>
      <c r="T234" s="24"/>
      <c r="U234" s="24"/>
    </row>
    <row r="235" spans="2:21" x14ac:dyDescent="0.2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Q235" s="24"/>
      <c r="T235" s="24"/>
      <c r="U235" s="24"/>
    </row>
    <row r="236" spans="2:21" x14ac:dyDescent="0.2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Q236" s="24"/>
      <c r="T236" s="24"/>
      <c r="U236" s="24"/>
    </row>
    <row r="237" spans="2:21" x14ac:dyDescent="0.2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Q237" s="24"/>
      <c r="T237" s="24"/>
      <c r="U237" s="24"/>
    </row>
    <row r="238" spans="2:21" x14ac:dyDescent="0.2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Q238" s="24"/>
      <c r="T238" s="24"/>
      <c r="U238" s="24"/>
    </row>
    <row r="239" spans="2:21" x14ac:dyDescent="0.2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Q239" s="24"/>
      <c r="T239" s="24"/>
      <c r="U239" s="24"/>
    </row>
    <row r="240" spans="2:21" x14ac:dyDescent="0.2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Q240" s="24"/>
      <c r="T240" s="24"/>
      <c r="U240" s="24"/>
    </row>
    <row r="241" spans="2:21" x14ac:dyDescent="0.2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Q241" s="24"/>
      <c r="T241" s="24"/>
      <c r="U241" s="24"/>
    </row>
    <row r="242" spans="2:21" x14ac:dyDescent="0.2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Q242" s="24"/>
      <c r="T242" s="24"/>
      <c r="U242" s="24"/>
    </row>
    <row r="243" spans="2:21" x14ac:dyDescent="0.2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Q243" s="24"/>
      <c r="T243" s="24"/>
      <c r="U243" s="24"/>
    </row>
    <row r="244" spans="2:21" x14ac:dyDescent="0.2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Q244" s="24"/>
      <c r="T244" s="24"/>
      <c r="U244" s="24"/>
    </row>
    <row r="245" spans="2:21" x14ac:dyDescent="0.2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Q245" s="24"/>
      <c r="T245" s="24"/>
      <c r="U245" s="24"/>
    </row>
    <row r="246" spans="2:21" x14ac:dyDescent="0.2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Q246" s="24"/>
      <c r="T246" s="24"/>
      <c r="U246" s="24"/>
    </row>
    <row r="247" spans="2:21" x14ac:dyDescent="0.2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Q247" s="24"/>
      <c r="T247" s="24"/>
      <c r="U247" s="24"/>
    </row>
    <row r="248" spans="2:21" x14ac:dyDescent="0.2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Q248" s="24"/>
      <c r="T248" s="24"/>
      <c r="U248" s="24"/>
    </row>
    <row r="249" spans="2:21" x14ac:dyDescent="0.2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Q249" s="24"/>
      <c r="T249" s="24"/>
      <c r="U249" s="24"/>
    </row>
    <row r="250" spans="2:21" x14ac:dyDescent="0.2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Q250" s="24"/>
      <c r="T250" s="24"/>
      <c r="U250" s="24"/>
    </row>
    <row r="251" spans="2:21" x14ac:dyDescent="0.2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Q251" s="24"/>
      <c r="T251" s="24"/>
      <c r="U251" s="24"/>
    </row>
    <row r="252" spans="2:21" x14ac:dyDescent="0.2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Q252" s="24"/>
      <c r="T252" s="24"/>
      <c r="U252" s="24"/>
    </row>
    <row r="253" spans="2:21" x14ac:dyDescent="0.2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Q253" s="24"/>
      <c r="T253" s="24"/>
      <c r="U253" s="24"/>
    </row>
    <row r="254" spans="2:21" x14ac:dyDescent="0.2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Q254" s="24"/>
      <c r="T254" s="24"/>
      <c r="U254" s="24"/>
    </row>
    <row r="255" spans="2:21" x14ac:dyDescent="0.2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Q255" s="24"/>
      <c r="T255" s="24"/>
      <c r="U255" s="24"/>
    </row>
    <row r="256" spans="2:21" x14ac:dyDescent="0.2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Q256" s="24"/>
      <c r="T256" s="24"/>
      <c r="U256" s="24"/>
    </row>
    <row r="257" spans="2:21" x14ac:dyDescent="0.2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Q257" s="24"/>
      <c r="T257" s="24"/>
      <c r="U257" s="24"/>
    </row>
    <row r="258" spans="2:21" x14ac:dyDescent="0.2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Q258" s="24"/>
      <c r="T258" s="24"/>
      <c r="U258" s="24"/>
    </row>
    <row r="259" spans="2:21" x14ac:dyDescent="0.2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Q259" s="24"/>
      <c r="T259" s="24"/>
      <c r="U259" s="24"/>
    </row>
    <row r="260" spans="2:21" x14ac:dyDescent="0.2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Q260" s="24"/>
      <c r="T260" s="24"/>
      <c r="U260" s="24"/>
    </row>
    <row r="261" spans="2:21" x14ac:dyDescent="0.2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Q261" s="24"/>
      <c r="T261" s="24"/>
      <c r="U261" s="24"/>
    </row>
    <row r="262" spans="2:21" x14ac:dyDescent="0.2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Q262" s="24"/>
      <c r="T262" s="24"/>
      <c r="U262" s="24"/>
    </row>
    <row r="263" spans="2:21" x14ac:dyDescent="0.2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Q263" s="24"/>
      <c r="T263" s="24"/>
      <c r="U263" s="24"/>
    </row>
    <row r="264" spans="2:21" x14ac:dyDescent="0.2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Q264" s="24"/>
      <c r="T264" s="24"/>
      <c r="U264" s="24"/>
    </row>
    <row r="265" spans="2:21" x14ac:dyDescent="0.2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Q265" s="24"/>
      <c r="T265" s="24"/>
      <c r="U265" s="24"/>
    </row>
    <row r="266" spans="2:21" x14ac:dyDescent="0.2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Q266" s="24"/>
      <c r="T266" s="24"/>
      <c r="U266" s="24"/>
    </row>
    <row r="267" spans="2:21" x14ac:dyDescent="0.2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Q267" s="24"/>
      <c r="T267" s="24"/>
      <c r="U267" s="24"/>
    </row>
    <row r="268" spans="2:21" x14ac:dyDescent="0.2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Q268" s="24"/>
      <c r="T268" s="24"/>
      <c r="U268" s="24"/>
    </row>
    <row r="269" spans="2:21" x14ac:dyDescent="0.2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Q269" s="24"/>
      <c r="T269" s="24"/>
      <c r="U269" s="24"/>
    </row>
    <row r="270" spans="2:21" x14ac:dyDescent="0.2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Q270" s="24"/>
      <c r="T270" s="24"/>
      <c r="U270" s="24"/>
    </row>
    <row r="271" spans="2:21" x14ac:dyDescent="0.2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Q271" s="24"/>
      <c r="T271" s="24"/>
      <c r="U271" s="24"/>
    </row>
    <row r="272" spans="2:21" x14ac:dyDescent="0.2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Q272" s="24"/>
      <c r="T272" s="24"/>
      <c r="U272" s="24"/>
    </row>
    <row r="273" spans="2:21" x14ac:dyDescent="0.2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Q273" s="24"/>
      <c r="T273" s="24"/>
      <c r="U273" s="24"/>
    </row>
    <row r="274" spans="2:21" x14ac:dyDescent="0.2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Q274" s="24"/>
      <c r="T274" s="24"/>
      <c r="U274" s="24"/>
    </row>
    <row r="275" spans="2:21" x14ac:dyDescent="0.2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Q275" s="24"/>
      <c r="T275" s="24"/>
      <c r="U275" s="24"/>
    </row>
    <row r="276" spans="2:21" x14ac:dyDescent="0.2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Q276" s="24"/>
      <c r="T276" s="24"/>
      <c r="U276" s="24"/>
    </row>
    <row r="277" spans="2:21" x14ac:dyDescent="0.2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Q277" s="24"/>
      <c r="T277" s="24"/>
      <c r="U277" s="24"/>
    </row>
    <row r="278" spans="2:21" x14ac:dyDescent="0.2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Q278" s="24"/>
      <c r="T278" s="24"/>
      <c r="U278" s="24"/>
    </row>
    <row r="279" spans="2:21" x14ac:dyDescent="0.2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Q279" s="24"/>
      <c r="T279" s="24"/>
      <c r="U279" s="24"/>
    </row>
    <row r="280" spans="2:21" x14ac:dyDescent="0.2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Q280" s="24"/>
      <c r="T280" s="24"/>
      <c r="U280" s="24"/>
    </row>
    <row r="281" spans="2:21" x14ac:dyDescent="0.2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Q281" s="24"/>
      <c r="T281" s="24"/>
      <c r="U281" s="24"/>
    </row>
    <row r="282" spans="2:21" x14ac:dyDescent="0.2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Q282" s="24"/>
      <c r="T282" s="24"/>
      <c r="U282" s="24"/>
    </row>
    <row r="283" spans="2:21" x14ac:dyDescent="0.2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Q283" s="24"/>
      <c r="T283" s="24"/>
      <c r="U283" s="24"/>
    </row>
    <row r="284" spans="2:21" x14ac:dyDescent="0.2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Q284" s="24"/>
      <c r="T284" s="24"/>
      <c r="U284" s="24"/>
    </row>
    <row r="285" spans="2:21" x14ac:dyDescent="0.2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Q285" s="24"/>
      <c r="T285" s="24"/>
      <c r="U285" s="24"/>
    </row>
    <row r="286" spans="2:21" x14ac:dyDescent="0.2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Q286" s="24"/>
      <c r="T286" s="24"/>
      <c r="U286" s="24"/>
    </row>
    <row r="287" spans="2:21" x14ac:dyDescent="0.2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Q287" s="24"/>
      <c r="T287" s="24"/>
      <c r="U287" s="24"/>
    </row>
    <row r="288" spans="2:21" x14ac:dyDescent="0.2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Q288" s="24"/>
      <c r="T288" s="24"/>
      <c r="U288" s="24"/>
    </row>
    <row r="289" spans="2:21" x14ac:dyDescent="0.2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Q289" s="24"/>
      <c r="T289" s="24"/>
      <c r="U289" s="24"/>
    </row>
    <row r="290" spans="2:21" x14ac:dyDescent="0.2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Q290" s="24"/>
      <c r="T290" s="24"/>
      <c r="U290" s="24"/>
    </row>
    <row r="291" spans="2:21" x14ac:dyDescent="0.2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Q291" s="24"/>
      <c r="T291" s="24"/>
      <c r="U291" s="24"/>
    </row>
    <row r="292" spans="2:21" x14ac:dyDescent="0.2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Q292" s="24"/>
      <c r="T292" s="24"/>
      <c r="U292" s="24"/>
    </row>
    <row r="293" spans="2:21" x14ac:dyDescent="0.2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Q293" s="24"/>
      <c r="T293" s="24"/>
      <c r="U293" s="24"/>
    </row>
    <row r="294" spans="2:21" x14ac:dyDescent="0.2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Q294" s="24"/>
      <c r="T294" s="24"/>
      <c r="U294" s="24"/>
    </row>
    <row r="295" spans="2:21" x14ac:dyDescent="0.2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Q295" s="24"/>
      <c r="T295" s="24"/>
      <c r="U295" s="24"/>
    </row>
    <row r="296" spans="2:21" x14ac:dyDescent="0.2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Q296" s="24"/>
      <c r="T296" s="24"/>
      <c r="U296" s="24"/>
    </row>
    <row r="297" spans="2:21" x14ac:dyDescent="0.2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Q297" s="24"/>
      <c r="T297" s="24"/>
      <c r="U297" s="24"/>
    </row>
    <row r="298" spans="2:21" x14ac:dyDescent="0.2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Q298" s="24"/>
      <c r="T298" s="24"/>
      <c r="U298" s="24"/>
    </row>
    <row r="299" spans="2:21" x14ac:dyDescent="0.2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Q299" s="24"/>
      <c r="T299" s="24"/>
      <c r="U299" s="24"/>
    </row>
    <row r="300" spans="2:21" x14ac:dyDescent="0.2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Q300" s="24"/>
      <c r="T300" s="24"/>
      <c r="U300" s="24"/>
    </row>
    <row r="301" spans="2:21" x14ac:dyDescent="0.2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Q301" s="24"/>
      <c r="T301" s="24"/>
      <c r="U301" s="24"/>
    </row>
    <row r="302" spans="2:21" x14ac:dyDescent="0.2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Q302" s="24"/>
      <c r="T302" s="24"/>
      <c r="U302" s="24"/>
    </row>
    <row r="303" spans="2:21" x14ac:dyDescent="0.2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Q303" s="24"/>
      <c r="T303" s="24"/>
      <c r="U303" s="24"/>
    </row>
    <row r="304" spans="2:21" x14ac:dyDescent="0.2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Q304" s="24"/>
      <c r="T304" s="24"/>
      <c r="U304" s="24"/>
    </row>
    <row r="305" spans="2:21" x14ac:dyDescent="0.2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Q305" s="24"/>
      <c r="T305" s="24"/>
      <c r="U305" s="24"/>
    </row>
    <row r="306" spans="2:21" x14ac:dyDescent="0.2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Q306" s="24"/>
      <c r="T306" s="24"/>
      <c r="U306" s="24"/>
    </row>
    <row r="307" spans="2:21" x14ac:dyDescent="0.2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Q307" s="24"/>
      <c r="T307" s="24"/>
      <c r="U307" s="24"/>
    </row>
    <row r="308" spans="2:21" x14ac:dyDescent="0.2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Q308" s="24"/>
      <c r="T308" s="24"/>
      <c r="U308" s="24"/>
    </row>
    <row r="309" spans="2:21" x14ac:dyDescent="0.2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Q309" s="24"/>
      <c r="T309" s="24"/>
      <c r="U309" s="24"/>
    </row>
    <row r="310" spans="2:21" x14ac:dyDescent="0.2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Q310" s="24"/>
      <c r="T310" s="24"/>
      <c r="U310" s="24"/>
    </row>
    <row r="311" spans="2:21" x14ac:dyDescent="0.2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Q311" s="24"/>
      <c r="T311" s="24"/>
      <c r="U311" s="24"/>
    </row>
    <row r="312" spans="2:21" x14ac:dyDescent="0.2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Q312" s="24"/>
      <c r="T312" s="24"/>
      <c r="U312" s="24"/>
    </row>
    <row r="313" spans="2:21" x14ac:dyDescent="0.2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Q313" s="24"/>
      <c r="T313" s="24"/>
      <c r="U313" s="24"/>
    </row>
    <row r="314" spans="2:21" x14ac:dyDescent="0.2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Q314" s="24"/>
      <c r="T314" s="24"/>
      <c r="U314" s="24"/>
    </row>
    <row r="315" spans="2:21" x14ac:dyDescent="0.2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Q315" s="24"/>
      <c r="T315" s="24"/>
      <c r="U315" s="24"/>
    </row>
    <row r="316" spans="2:21" x14ac:dyDescent="0.2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Q316" s="24"/>
      <c r="T316" s="24"/>
      <c r="U316" s="24"/>
    </row>
    <row r="317" spans="2:21" x14ac:dyDescent="0.2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Q317" s="24"/>
      <c r="T317" s="24"/>
      <c r="U317" s="24"/>
    </row>
    <row r="318" spans="2:21" x14ac:dyDescent="0.2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Q318" s="24"/>
      <c r="T318" s="24"/>
      <c r="U318" s="24"/>
    </row>
    <row r="319" spans="2:21" x14ac:dyDescent="0.2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Q319" s="24"/>
      <c r="T319" s="24"/>
      <c r="U319" s="24"/>
    </row>
    <row r="320" spans="2:21" x14ac:dyDescent="0.2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Q320" s="24"/>
      <c r="T320" s="24"/>
      <c r="U320" s="24"/>
    </row>
    <row r="321" spans="2:21" x14ac:dyDescent="0.2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Q321" s="24"/>
      <c r="T321" s="24"/>
      <c r="U321" s="24"/>
    </row>
    <row r="322" spans="2:21" x14ac:dyDescent="0.2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Q322" s="24"/>
      <c r="T322" s="24"/>
      <c r="U322" s="24"/>
    </row>
    <row r="323" spans="2:21" x14ac:dyDescent="0.2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Q323" s="24"/>
      <c r="T323" s="24"/>
      <c r="U323" s="24"/>
    </row>
    <row r="324" spans="2:21" x14ac:dyDescent="0.2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Q324" s="24"/>
      <c r="T324" s="24"/>
      <c r="U324" s="24"/>
    </row>
    <row r="325" spans="2:21" x14ac:dyDescent="0.2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Q325" s="24"/>
      <c r="T325" s="24"/>
      <c r="U325" s="24"/>
    </row>
    <row r="326" spans="2:21" x14ac:dyDescent="0.2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Q326" s="24"/>
      <c r="T326" s="24"/>
      <c r="U326" s="24"/>
    </row>
    <row r="327" spans="2:21" x14ac:dyDescent="0.2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Q327" s="24"/>
      <c r="T327" s="24"/>
      <c r="U327" s="24"/>
    </row>
    <row r="328" spans="2:21" x14ac:dyDescent="0.2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Q328" s="24"/>
      <c r="T328" s="24"/>
      <c r="U328" s="24"/>
    </row>
    <row r="329" spans="2:21" x14ac:dyDescent="0.2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Q329" s="24"/>
      <c r="T329" s="24"/>
      <c r="U329" s="24"/>
    </row>
    <row r="330" spans="2:21" x14ac:dyDescent="0.2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Q330" s="24"/>
      <c r="T330" s="24"/>
      <c r="U330" s="24"/>
    </row>
    <row r="331" spans="2:21" x14ac:dyDescent="0.2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Q331" s="24"/>
      <c r="T331" s="24"/>
      <c r="U331" s="24"/>
    </row>
    <row r="332" spans="2:21" x14ac:dyDescent="0.2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Q332" s="24"/>
      <c r="T332" s="24"/>
      <c r="U332" s="24"/>
    </row>
    <row r="333" spans="2:21" x14ac:dyDescent="0.2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Q333" s="24"/>
      <c r="T333" s="24"/>
      <c r="U333" s="24"/>
    </row>
    <row r="334" spans="2:21" x14ac:dyDescent="0.2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Q334" s="24"/>
      <c r="T334" s="24"/>
      <c r="U334" s="24"/>
    </row>
    <row r="335" spans="2:21" x14ac:dyDescent="0.2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Q335" s="24"/>
      <c r="T335" s="24"/>
      <c r="U335" s="24"/>
    </row>
    <row r="336" spans="2:21" x14ac:dyDescent="0.2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Q336" s="24"/>
      <c r="T336" s="24"/>
      <c r="U336" s="24"/>
    </row>
    <row r="337" spans="2:21" x14ac:dyDescent="0.2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Q337" s="24"/>
      <c r="T337" s="24"/>
      <c r="U337" s="24"/>
    </row>
    <row r="338" spans="2:21" x14ac:dyDescent="0.2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Q338" s="24"/>
      <c r="T338" s="24"/>
      <c r="U338" s="24"/>
    </row>
    <row r="339" spans="2:21" x14ac:dyDescent="0.2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Q339" s="24"/>
      <c r="T339" s="24"/>
      <c r="U339" s="24"/>
    </row>
    <row r="340" spans="2:21" x14ac:dyDescent="0.2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Q340" s="24"/>
      <c r="T340" s="24"/>
      <c r="U340" s="24"/>
    </row>
    <row r="341" spans="2:21" x14ac:dyDescent="0.2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Q341" s="24"/>
      <c r="T341" s="24"/>
      <c r="U341" s="24"/>
    </row>
    <row r="342" spans="2:21" x14ac:dyDescent="0.2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Q342" s="24"/>
      <c r="T342" s="24"/>
      <c r="U342" s="24"/>
    </row>
    <row r="343" spans="2:21" x14ac:dyDescent="0.2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Q343" s="24"/>
      <c r="T343" s="24"/>
      <c r="U343" s="24"/>
    </row>
    <row r="344" spans="2:21" x14ac:dyDescent="0.2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Q344" s="24"/>
      <c r="T344" s="24"/>
      <c r="U344" s="24"/>
    </row>
    <row r="345" spans="2:21" x14ac:dyDescent="0.2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Q345" s="24"/>
      <c r="T345" s="24"/>
      <c r="U345" s="24"/>
    </row>
    <row r="346" spans="2:21" x14ac:dyDescent="0.2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Q346" s="24"/>
      <c r="T346" s="24"/>
      <c r="U346" s="24"/>
    </row>
    <row r="347" spans="2:21" x14ac:dyDescent="0.2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Q347" s="24"/>
      <c r="T347" s="24"/>
      <c r="U347" s="24"/>
    </row>
    <row r="348" spans="2:21" x14ac:dyDescent="0.2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Q348" s="24"/>
      <c r="T348" s="24"/>
      <c r="U348" s="24"/>
    </row>
    <row r="349" spans="2:21" x14ac:dyDescent="0.2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Q349" s="24"/>
      <c r="T349" s="24"/>
      <c r="U349" s="24"/>
    </row>
    <row r="350" spans="2:21" x14ac:dyDescent="0.2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Q350" s="24"/>
      <c r="T350" s="24"/>
      <c r="U350" s="24"/>
    </row>
    <row r="351" spans="2:21" x14ac:dyDescent="0.2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Q351" s="24"/>
      <c r="T351" s="24"/>
      <c r="U351" s="24"/>
    </row>
    <row r="352" spans="2:21" x14ac:dyDescent="0.2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Q352" s="24"/>
      <c r="T352" s="24"/>
      <c r="U352" s="24"/>
    </row>
    <row r="353" spans="2:21" x14ac:dyDescent="0.2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Q353" s="24"/>
      <c r="T353" s="24"/>
      <c r="U353" s="24"/>
    </row>
    <row r="354" spans="2:21" x14ac:dyDescent="0.2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Q354" s="24"/>
      <c r="T354" s="24"/>
      <c r="U354" s="24"/>
    </row>
    <row r="355" spans="2:21" x14ac:dyDescent="0.2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Q355" s="24"/>
      <c r="T355" s="24"/>
      <c r="U355" s="24"/>
    </row>
    <row r="356" spans="2:21" x14ac:dyDescent="0.2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Q356" s="24"/>
      <c r="T356" s="24"/>
      <c r="U356" s="24"/>
    </row>
    <row r="357" spans="2:21" x14ac:dyDescent="0.2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Q357" s="24"/>
      <c r="T357" s="24"/>
      <c r="U357" s="24"/>
    </row>
    <row r="358" spans="2:21" x14ac:dyDescent="0.2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Q358" s="24"/>
      <c r="T358" s="24"/>
      <c r="U358" s="24"/>
    </row>
    <row r="359" spans="2:21" x14ac:dyDescent="0.2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Q359" s="24"/>
      <c r="T359" s="24"/>
      <c r="U359" s="24"/>
    </row>
    <row r="360" spans="2:21" x14ac:dyDescent="0.2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Q360" s="24"/>
      <c r="T360" s="24"/>
      <c r="U360" s="24"/>
    </row>
    <row r="361" spans="2:21" x14ac:dyDescent="0.2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Q361" s="24"/>
      <c r="T361" s="24"/>
      <c r="U361" s="24"/>
    </row>
    <row r="362" spans="2:21" x14ac:dyDescent="0.2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Q362" s="24"/>
      <c r="T362" s="24"/>
      <c r="U362" s="24"/>
    </row>
    <row r="363" spans="2:21" x14ac:dyDescent="0.2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Q363" s="24"/>
      <c r="T363" s="24"/>
      <c r="U363" s="24"/>
    </row>
    <row r="364" spans="2:21" x14ac:dyDescent="0.2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Q364" s="24"/>
      <c r="T364" s="24"/>
      <c r="U364" s="24"/>
    </row>
    <row r="365" spans="2:21" x14ac:dyDescent="0.2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Q365" s="24"/>
      <c r="T365" s="24"/>
      <c r="U365" s="24"/>
    </row>
    <row r="366" spans="2:21" x14ac:dyDescent="0.2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Q366" s="24"/>
      <c r="T366" s="24"/>
      <c r="U366" s="24"/>
    </row>
    <row r="367" spans="2:21" x14ac:dyDescent="0.2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Q367" s="24"/>
      <c r="T367" s="24"/>
      <c r="U367" s="24"/>
    </row>
    <row r="368" spans="2:21" x14ac:dyDescent="0.2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Q368" s="24"/>
      <c r="T368" s="24"/>
      <c r="U368" s="24"/>
    </row>
    <row r="369" spans="2:21" x14ac:dyDescent="0.2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Q369" s="24"/>
      <c r="T369" s="24"/>
      <c r="U369" s="24"/>
    </row>
    <row r="370" spans="2:21" x14ac:dyDescent="0.2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Q370" s="24"/>
      <c r="T370" s="24"/>
      <c r="U370" s="24"/>
    </row>
    <row r="371" spans="2:21" x14ac:dyDescent="0.2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Q371" s="24"/>
      <c r="T371" s="24"/>
      <c r="U371" s="24"/>
    </row>
    <row r="372" spans="2:21" x14ac:dyDescent="0.2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Q372" s="24"/>
      <c r="T372" s="24"/>
      <c r="U372" s="24"/>
    </row>
    <row r="373" spans="2:21" x14ac:dyDescent="0.2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Q373" s="24"/>
      <c r="T373" s="24"/>
      <c r="U373" s="24"/>
    </row>
    <row r="374" spans="2:21" x14ac:dyDescent="0.2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Q374" s="24"/>
      <c r="T374" s="24"/>
      <c r="U374" s="24"/>
    </row>
    <row r="375" spans="2:21" x14ac:dyDescent="0.2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Q375" s="24"/>
      <c r="T375" s="24"/>
      <c r="U375" s="24"/>
    </row>
    <row r="376" spans="2:21" x14ac:dyDescent="0.2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Q376" s="24"/>
      <c r="T376" s="24"/>
      <c r="U376" s="24"/>
    </row>
    <row r="377" spans="2:21" x14ac:dyDescent="0.2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Q377" s="24"/>
      <c r="T377" s="24"/>
      <c r="U377" s="24"/>
    </row>
    <row r="378" spans="2:21" x14ac:dyDescent="0.2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Q378" s="24"/>
      <c r="T378" s="24"/>
      <c r="U378" s="24"/>
    </row>
    <row r="379" spans="2:21" x14ac:dyDescent="0.2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Q379" s="24"/>
      <c r="T379" s="24"/>
      <c r="U379" s="24"/>
    </row>
    <row r="380" spans="2:21" x14ac:dyDescent="0.2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Q380" s="24"/>
      <c r="T380" s="24"/>
      <c r="U380" s="24"/>
    </row>
    <row r="381" spans="2:21" x14ac:dyDescent="0.2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Q381" s="24"/>
      <c r="T381" s="24"/>
      <c r="U381" s="24"/>
    </row>
    <row r="382" spans="2:21" x14ac:dyDescent="0.2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Q382" s="24"/>
      <c r="T382" s="24"/>
      <c r="U382" s="24"/>
    </row>
    <row r="383" spans="2:21" x14ac:dyDescent="0.2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Q383" s="24"/>
      <c r="T383" s="24"/>
      <c r="U383" s="24"/>
    </row>
    <row r="384" spans="2:21" x14ac:dyDescent="0.2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Q384" s="24"/>
      <c r="T384" s="24"/>
      <c r="U384" s="24"/>
    </row>
    <row r="385" spans="2:21" x14ac:dyDescent="0.2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Q385" s="24"/>
      <c r="T385" s="24"/>
      <c r="U385" s="24"/>
    </row>
    <row r="386" spans="2:21" x14ac:dyDescent="0.2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Q386" s="24"/>
      <c r="T386" s="24"/>
      <c r="U386" s="24"/>
    </row>
    <row r="387" spans="2:21" x14ac:dyDescent="0.2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Q387" s="24"/>
      <c r="T387" s="24"/>
      <c r="U387" s="24"/>
    </row>
    <row r="388" spans="2:21" x14ac:dyDescent="0.2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Q388" s="24"/>
      <c r="T388" s="24"/>
      <c r="U388" s="24"/>
    </row>
    <row r="389" spans="2:21" x14ac:dyDescent="0.2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Q389" s="24"/>
      <c r="T389" s="24"/>
      <c r="U389" s="24"/>
    </row>
    <row r="390" spans="2:21" x14ac:dyDescent="0.2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Q390" s="24"/>
      <c r="T390" s="24"/>
      <c r="U390" s="24"/>
    </row>
    <row r="391" spans="2:21" x14ac:dyDescent="0.2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Q391" s="24"/>
      <c r="T391" s="24"/>
      <c r="U391" s="24"/>
    </row>
    <row r="392" spans="2:21" x14ac:dyDescent="0.2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Q392" s="24"/>
      <c r="T392" s="24"/>
      <c r="U392" s="24"/>
    </row>
    <row r="393" spans="2:21" x14ac:dyDescent="0.2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Q393" s="24"/>
      <c r="T393" s="24"/>
      <c r="U393" s="24"/>
    </row>
    <row r="394" spans="2:21" x14ac:dyDescent="0.2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Q394" s="24"/>
      <c r="T394" s="24"/>
      <c r="U394" s="24"/>
    </row>
    <row r="395" spans="2:21" x14ac:dyDescent="0.2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Q395" s="24"/>
      <c r="T395" s="24"/>
      <c r="U395" s="24"/>
    </row>
    <row r="396" spans="2:21" x14ac:dyDescent="0.2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Q396" s="24"/>
      <c r="T396" s="24"/>
      <c r="U396" s="24"/>
    </row>
    <row r="397" spans="2:21" x14ac:dyDescent="0.2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Q397" s="24"/>
      <c r="T397" s="24"/>
      <c r="U397" s="24"/>
    </row>
    <row r="398" spans="2:21" x14ac:dyDescent="0.2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Q398" s="24"/>
      <c r="T398" s="24"/>
      <c r="U398" s="24"/>
    </row>
    <row r="399" spans="2:21" x14ac:dyDescent="0.2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Q399" s="24"/>
      <c r="T399" s="24"/>
      <c r="U399" s="24"/>
    </row>
    <row r="400" spans="2:21" x14ac:dyDescent="0.2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Q400" s="24"/>
      <c r="T400" s="24"/>
      <c r="U400" s="24"/>
    </row>
    <row r="401" spans="2:21" x14ac:dyDescent="0.2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Q401" s="24"/>
      <c r="T401" s="24"/>
      <c r="U401" s="24"/>
    </row>
    <row r="402" spans="2:21" x14ac:dyDescent="0.2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Q402" s="24"/>
      <c r="T402" s="24"/>
      <c r="U402" s="24"/>
    </row>
    <row r="403" spans="2:21" x14ac:dyDescent="0.2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Q403" s="24"/>
      <c r="T403" s="24"/>
      <c r="U403" s="24"/>
    </row>
    <row r="404" spans="2:21" x14ac:dyDescent="0.2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Q404" s="24"/>
      <c r="T404" s="24"/>
      <c r="U404" s="24"/>
    </row>
    <row r="405" spans="2:21" x14ac:dyDescent="0.2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Q405" s="24"/>
      <c r="T405" s="24"/>
      <c r="U405" s="24"/>
    </row>
    <row r="406" spans="2:21" x14ac:dyDescent="0.2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Q406" s="24"/>
      <c r="T406" s="24"/>
      <c r="U406" s="24"/>
    </row>
    <row r="407" spans="2:21" x14ac:dyDescent="0.2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Q407" s="24"/>
      <c r="T407" s="24"/>
      <c r="U407" s="24"/>
    </row>
    <row r="408" spans="2:21" x14ac:dyDescent="0.2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Q408" s="24"/>
      <c r="T408" s="24"/>
      <c r="U408" s="24"/>
    </row>
    <row r="409" spans="2:21" x14ac:dyDescent="0.2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Q409" s="24"/>
      <c r="T409" s="24"/>
      <c r="U409" s="24"/>
    </row>
    <row r="410" spans="2:21" x14ac:dyDescent="0.2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Q410" s="24"/>
      <c r="T410" s="24"/>
      <c r="U410" s="24"/>
    </row>
    <row r="411" spans="2:21" x14ac:dyDescent="0.2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Q411" s="24"/>
      <c r="T411" s="24"/>
      <c r="U411" s="24"/>
    </row>
    <row r="412" spans="2:21" x14ac:dyDescent="0.2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Q412" s="24"/>
      <c r="T412" s="24"/>
      <c r="U412" s="24"/>
    </row>
    <row r="413" spans="2:21" x14ac:dyDescent="0.2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Q413" s="24"/>
      <c r="T413" s="24"/>
      <c r="U413" s="24"/>
    </row>
    <row r="414" spans="2:21" x14ac:dyDescent="0.2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Q414" s="24"/>
      <c r="T414" s="24"/>
      <c r="U414" s="24"/>
    </row>
    <row r="415" spans="2:21" x14ac:dyDescent="0.2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Q415" s="24"/>
      <c r="T415" s="24"/>
      <c r="U415" s="24"/>
    </row>
    <row r="416" spans="2:21" x14ac:dyDescent="0.2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Q416" s="24"/>
      <c r="T416" s="24"/>
      <c r="U416" s="24"/>
    </row>
    <row r="417" spans="2:21" x14ac:dyDescent="0.2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Q417" s="24"/>
      <c r="T417" s="24"/>
      <c r="U417" s="24"/>
    </row>
    <row r="418" spans="2:21" x14ac:dyDescent="0.2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Q418" s="24"/>
      <c r="T418" s="24"/>
      <c r="U418" s="24"/>
    </row>
    <row r="419" spans="2:21" x14ac:dyDescent="0.2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Q419" s="24"/>
      <c r="T419" s="24"/>
      <c r="U419" s="24"/>
    </row>
    <row r="420" spans="2:21" x14ac:dyDescent="0.2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Q420" s="24"/>
      <c r="T420" s="24"/>
      <c r="U420" s="24"/>
    </row>
    <row r="421" spans="2:21" x14ac:dyDescent="0.2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Q421" s="24"/>
      <c r="T421" s="24"/>
      <c r="U421" s="24"/>
    </row>
    <row r="422" spans="2:21" x14ac:dyDescent="0.2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Q422" s="24"/>
      <c r="T422" s="24"/>
      <c r="U422" s="24"/>
    </row>
    <row r="423" spans="2:21" x14ac:dyDescent="0.2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Q423" s="24"/>
      <c r="T423" s="24"/>
      <c r="U423" s="24"/>
    </row>
    <row r="424" spans="2:21" x14ac:dyDescent="0.2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Q424" s="24"/>
      <c r="T424" s="24"/>
      <c r="U424" s="24"/>
    </row>
    <row r="425" spans="2:21" x14ac:dyDescent="0.2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Q425" s="24"/>
      <c r="T425" s="24"/>
      <c r="U425" s="24"/>
    </row>
    <row r="426" spans="2:21" x14ac:dyDescent="0.2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Q426" s="24"/>
      <c r="T426" s="24"/>
      <c r="U426" s="24"/>
    </row>
    <row r="427" spans="2:21" x14ac:dyDescent="0.2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Q427" s="24"/>
      <c r="T427" s="24"/>
      <c r="U427" s="24"/>
    </row>
    <row r="428" spans="2:21" x14ac:dyDescent="0.2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Q428" s="24"/>
      <c r="T428" s="24"/>
      <c r="U428" s="24"/>
    </row>
    <row r="429" spans="2:21" x14ac:dyDescent="0.2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Q429" s="24"/>
      <c r="T429" s="24"/>
      <c r="U429" s="24"/>
    </row>
    <row r="430" spans="2:21" x14ac:dyDescent="0.2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Q430" s="24"/>
      <c r="T430" s="24"/>
      <c r="U430" s="24"/>
    </row>
    <row r="431" spans="2:21" x14ac:dyDescent="0.2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Q431" s="24"/>
      <c r="T431" s="24"/>
      <c r="U431" s="24"/>
    </row>
    <row r="432" spans="2:21" x14ac:dyDescent="0.2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Q432" s="24"/>
      <c r="T432" s="24"/>
      <c r="U432" s="24"/>
    </row>
    <row r="433" spans="2:21" x14ac:dyDescent="0.2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Q433" s="24"/>
      <c r="T433" s="24"/>
      <c r="U433" s="24"/>
    </row>
    <row r="434" spans="2:21" x14ac:dyDescent="0.2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Q434" s="24"/>
      <c r="T434" s="24"/>
      <c r="U434" s="24"/>
    </row>
    <row r="435" spans="2:21" x14ac:dyDescent="0.2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Q435" s="24"/>
      <c r="T435" s="24"/>
      <c r="U435" s="24"/>
    </row>
    <row r="436" spans="2:21" x14ac:dyDescent="0.2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Q436" s="24"/>
      <c r="T436" s="24"/>
      <c r="U436" s="24"/>
    </row>
    <row r="437" spans="2:21" x14ac:dyDescent="0.2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Q437" s="24"/>
      <c r="T437" s="24"/>
      <c r="U437" s="24"/>
    </row>
    <row r="438" spans="2:21" x14ac:dyDescent="0.2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Q438" s="24"/>
      <c r="T438" s="24"/>
      <c r="U438" s="24"/>
    </row>
    <row r="439" spans="2:21" x14ac:dyDescent="0.2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Q439" s="24"/>
      <c r="T439" s="24"/>
      <c r="U439" s="24"/>
    </row>
    <row r="440" spans="2:21" x14ac:dyDescent="0.2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Q440" s="24"/>
      <c r="T440" s="24"/>
      <c r="U440" s="24"/>
    </row>
    <row r="441" spans="2:21" x14ac:dyDescent="0.2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Q441" s="24"/>
      <c r="T441" s="24"/>
      <c r="U441" s="24"/>
    </row>
    <row r="442" spans="2:21" x14ac:dyDescent="0.2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Q442" s="24"/>
      <c r="T442" s="24"/>
      <c r="U442" s="24"/>
    </row>
    <row r="443" spans="2:21" x14ac:dyDescent="0.2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Q443" s="24"/>
      <c r="T443" s="24"/>
      <c r="U443" s="24"/>
    </row>
    <row r="444" spans="2:21" x14ac:dyDescent="0.2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Q444" s="24"/>
      <c r="T444" s="24"/>
      <c r="U444" s="24"/>
    </row>
    <row r="445" spans="2:21" x14ac:dyDescent="0.2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Q445" s="24"/>
      <c r="T445" s="24"/>
      <c r="U445" s="24"/>
    </row>
    <row r="446" spans="2:21" x14ac:dyDescent="0.2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Q446" s="24"/>
      <c r="T446" s="24"/>
      <c r="U446" s="24"/>
    </row>
    <row r="447" spans="2:21" x14ac:dyDescent="0.2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Q447" s="24"/>
      <c r="T447" s="24"/>
      <c r="U447" s="24"/>
    </row>
    <row r="448" spans="2:21" x14ac:dyDescent="0.2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Q448" s="24"/>
      <c r="T448" s="24"/>
      <c r="U448" s="24"/>
    </row>
    <row r="449" spans="2:21" x14ac:dyDescent="0.2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Q449" s="24"/>
      <c r="T449" s="24"/>
      <c r="U449" s="24"/>
    </row>
    <row r="450" spans="2:21" x14ac:dyDescent="0.2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Q450" s="24"/>
      <c r="T450" s="24"/>
      <c r="U450" s="24"/>
    </row>
    <row r="451" spans="2:21" x14ac:dyDescent="0.2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Q451" s="24"/>
      <c r="T451" s="24"/>
      <c r="U451" s="24"/>
    </row>
    <row r="452" spans="2:21" x14ac:dyDescent="0.2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Q452" s="24"/>
      <c r="T452" s="24"/>
      <c r="U452" s="24"/>
    </row>
    <row r="453" spans="2:21" x14ac:dyDescent="0.2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Q453" s="24"/>
      <c r="T453" s="24"/>
      <c r="U453" s="24"/>
    </row>
    <row r="454" spans="2:21" x14ac:dyDescent="0.2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Q454" s="24"/>
      <c r="T454" s="24"/>
      <c r="U454" s="24"/>
    </row>
    <row r="455" spans="2:21" x14ac:dyDescent="0.2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Q455" s="24"/>
      <c r="T455" s="24"/>
      <c r="U455" s="24"/>
    </row>
    <row r="456" spans="2:21" x14ac:dyDescent="0.2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Q456" s="24"/>
      <c r="T456" s="24"/>
      <c r="U456" s="24"/>
    </row>
    <row r="457" spans="2:21" x14ac:dyDescent="0.2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Q457" s="24"/>
      <c r="T457" s="24"/>
      <c r="U457" s="24"/>
    </row>
    <row r="458" spans="2:21" x14ac:dyDescent="0.2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Q458" s="24"/>
      <c r="T458" s="24"/>
      <c r="U458" s="24"/>
    </row>
    <row r="459" spans="2:21" x14ac:dyDescent="0.2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Q459" s="24"/>
      <c r="T459" s="24"/>
      <c r="U459" s="24"/>
    </row>
    <row r="460" spans="2:21" x14ac:dyDescent="0.2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Q460" s="24"/>
      <c r="T460" s="24"/>
      <c r="U460" s="24"/>
    </row>
    <row r="461" spans="2:21" x14ac:dyDescent="0.2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Q461" s="24"/>
      <c r="T461" s="24"/>
      <c r="U461" s="24"/>
    </row>
    <row r="462" spans="2:21" x14ac:dyDescent="0.2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Q462" s="24"/>
      <c r="T462" s="24"/>
      <c r="U462" s="24"/>
    </row>
    <row r="463" spans="2:21" x14ac:dyDescent="0.2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Q463" s="24"/>
      <c r="T463" s="24"/>
      <c r="U463" s="24"/>
    </row>
    <row r="464" spans="2:21" x14ac:dyDescent="0.2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Q464" s="24"/>
      <c r="T464" s="24"/>
      <c r="U464" s="24"/>
    </row>
    <row r="465" spans="2:21" x14ac:dyDescent="0.2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Q465" s="24"/>
      <c r="T465" s="24"/>
      <c r="U465" s="24"/>
    </row>
    <row r="466" spans="2:21" x14ac:dyDescent="0.2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Q466" s="24"/>
      <c r="T466" s="24"/>
      <c r="U466" s="24"/>
    </row>
    <row r="467" spans="2:21" x14ac:dyDescent="0.2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Q467" s="24"/>
      <c r="T467" s="24"/>
      <c r="U467" s="24"/>
    </row>
    <row r="468" spans="2:21" x14ac:dyDescent="0.2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Q468" s="24"/>
      <c r="T468" s="24"/>
      <c r="U468" s="24"/>
    </row>
    <row r="469" spans="2:21" x14ac:dyDescent="0.2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Q469" s="24"/>
      <c r="T469" s="24"/>
      <c r="U469" s="24"/>
    </row>
    <row r="470" spans="2:21" x14ac:dyDescent="0.2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Q470" s="24"/>
      <c r="T470" s="24"/>
      <c r="U470" s="24"/>
    </row>
    <row r="471" spans="2:21" x14ac:dyDescent="0.2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Q471" s="24"/>
      <c r="T471" s="24"/>
      <c r="U471" s="24"/>
    </row>
    <row r="472" spans="2:21" x14ac:dyDescent="0.2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Q472" s="24"/>
      <c r="T472" s="24"/>
      <c r="U472" s="24"/>
    </row>
    <row r="473" spans="2:21" x14ac:dyDescent="0.2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Q473" s="24"/>
      <c r="T473" s="24"/>
      <c r="U473" s="24"/>
    </row>
    <row r="474" spans="2:21" x14ac:dyDescent="0.2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Q474" s="24"/>
      <c r="T474" s="24"/>
      <c r="U474" s="24"/>
    </row>
    <row r="475" spans="2:21" x14ac:dyDescent="0.2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Q475" s="24"/>
      <c r="T475" s="24"/>
      <c r="U475" s="24"/>
    </row>
    <row r="476" spans="2:21" x14ac:dyDescent="0.2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Q476" s="24"/>
      <c r="T476" s="24"/>
      <c r="U476" s="24"/>
    </row>
    <row r="477" spans="2:21" x14ac:dyDescent="0.2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Q477" s="24"/>
      <c r="T477" s="24"/>
      <c r="U477" s="24"/>
    </row>
    <row r="478" spans="2:21" x14ac:dyDescent="0.2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Q478" s="24"/>
      <c r="T478" s="24"/>
      <c r="U478" s="24"/>
    </row>
    <row r="479" spans="2:21" x14ac:dyDescent="0.2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Q479" s="24"/>
      <c r="T479" s="24"/>
      <c r="U479" s="24"/>
    </row>
    <row r="480" spans="2:21" x14ac:dyDescent="0.2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Q480" s="24"/>
      <c r="T480" s="24"/>
      <c r="U480" s="24"/>
    </row>
    <row r="481" spans="2:21" x14ac:dyDescent="0.2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Q481" s="24"/>
      <c r="T481" s="24"/>
      <c r="U481" s="24"/>
    </row>
    <row r="482" spans="2:21" x14ac:dyDescent="0.2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Q482" s="24"/>
      <c r="T482" s="24"/>
      <c r="U482" s="24"/>
    </row>
    <row r="483" spans="2:21" x14ac:dyDescent="0.2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Q483" s="24"/>
      <c r="T483" s="24"/>
      <c r="U483" s="24"/>
    </row>
    <row r="484" spans="2:21" x14ac:dyDescent="0.2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Q484" s="24"/>
      <c r="T484" s="24"/>
      <c r="U484" s="24"/>
    </row>
    <row r="485" spans="2:21" x14ac:dyDescent="0.2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Q485" s="24"/>
      <c r="T485" s="24"/>
      <c r="U485" s="24"/>
    </row>
    <row r="486" spans="2:21" x14ac:dyDescent="0.2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Q486" s="24"/>
      <c r="T486" s="24"/>
      <c r="U486" s="24"/>
    </row>
    <row r="487" spans="2:21" x14ac:dyDescent="0.2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Q487" s="24"/>
      <c r="T487" s="24"/>
      <c r="U487" s="24"/>
    </row>
    <row r="488" spans="2:21" x14ac:dyDescent="0.2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Q488" s="24"/>
      <c r="T488" s="24"/>
      <c r="U488" s="24"/>
    </row>
    <row r="489" spans="2:21" x14ac:dyDescent="0.2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Q489" s="24"/>
      <c r="T489" s="24"/>
      <c r="U489" s="24"/>
    </row>
    <row r="490" spans="2:21" x14ac:dyDescent="0.2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Q490" s="24"/>
      <c r="T490" s="24"/>
      <c r="U490" s="24"/>
    </row>
    <row r="491" spans="2:21" x14ac:dyDescent="0.2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Q491" s="24"/>
      <c r="T491" s="24"/>
      <c r="U491" s="24"/>
    </row>
    <row r="492" spans="2:21" x14ac:dyDescent="0.2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Q492" s="24"/>
      <c r="T492" s="24"/>
      <c r="U492" s="24"/>
    </row>
    <row r="493" spans="2:21" x14ac:dyDescent="0.2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Q493" s="24"/>
      <c r="T493" s="24"/>
      <c r="U493" s="24"/>
    </row>
    <row r="494" spans="2:21" x14ac:dyDescent="0.2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Q494" s="24"/>
      <c r="T494" s="24"/>
      <c r="U494" s="24"/>
    </row>
    <row r="495" spans="2:21" x14ac:dyDescent="0.2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Q495" s="24"/>
      <c r="T495" s="24"/>
      <c r="U495" s="24"/>
    </row>
    <row r="496" spans="2:21" x14ac:dyDescent="0.2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Q496" s="24"/>
      <c r="T496" s="24"/>
      <c r="U496" s="24"/>
    </row>
    <row r="497" spans="2:21" x14ac:dyDescent="0.2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Q497" s="24"/>
      <c r="T497" s="24"/>
      <c r="U497" s="24"/>
    </row>
    <row r="498" spans="2:21" x14ac:dyDescent="0.2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Q498" s="24"/>
      <c r="T498" s="24"/>
      <c r="U498" s="24"/>
    </row>
    <row r="499" spans="2:21" x14ac:dyDescent="0.2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Q499" s="24"/>
      <c r="T499" s="24"/>
      <c r="U499" s="24"/>
    </row>
    <row r="500" spans="2:21" x14ac:dyDescent="0.2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Q500" s="24"/>
      <c r="T500" s="24"/>
      <c r="U500" s="24"/>
    </row>
    <row r="501" spans="2:21" x14ac:dyDescent="0.2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Q501" s="24"/>
      <c r="T501" s="24"/>
      <c r="U501" s="24"/>
    </row>
    <row r="502" spans="2:21" x14ac:dyDescent="0.2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Q502" s="24"/>
      <c r="T502" s="24"/>
      <c r="U502" s="24"/>
    </row>
    <row r="503" spans="2:21" x14ac:dyDescent="0.2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Q503" s="24"/>
      <c r="T503" s="24"/>
      <c r="U503" s="24"/>
    </row>
    <row r="504" spans="2:21" x14ac:dyDescent="0.2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Q504" s="24"/>
      <c r="T504" s="24"/>
      <c r="U504" s="24"/>
    </row>
    <row r="505" spans="2:21" x14ac:dyDescent="0.2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Q505" s="24"/>
      <c r="T505" s="24"/>
      <c r="U505" s="24"/>
    </row>
    <row r="506" spans="2:21" x14ac:dyDescent="0.2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Q506" s="24"/>
      <c r="T506" s="24"/>
      <c r="U506" s="24"/>
    </row>
    <row r="507" spans="2:21" x14ac:dyDescent="0.2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Q507" s="24"/>
      <c r="T507" s="24"/>
      <c r="U507" s="24"/>
    </row>
    <row r="508" spans="2:21" x14ac:dyDescent="0.2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Q508" s="24"/>
      <c r="T508" s="24"/>
      <c r="U508" s="24"/>
    </row>
    <row r="509" spans="2:21" x14ac:dyDescent="0.2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Q509" s="24"/>
      <c r="T509" s="24"/>
      <c r="U509" s="24"/>
    </row>
    <row r="510" spans="2:21" x14ac:dyDescent="0.2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Q510" s="24"/>
      <c r="T510" s="24"/>
      <c r="U510" s="24"/>
    </row>
    <row r="511" spans="2:21" x14ac:dyDescent="0.2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Q511" s="24"/>
      <c r="T511" s="24"/>
      <c r="U511" s="24"/>
    </row>
    <row r="512" spans="2:21" x14ac:dyDescent="0.2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Q512" s="24"/>
      <c r="T512" s="24"/>
      <c r="U512" s="24"/>
    </row>
    <row r="513" spans="2:21" x14ac:dyDescent="0.2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Q513" s="24"/>
      <c r="T513" s="24"/>
      <c r="U513" s="24"/>
    </row>
    <row r="514" spans="2:21" x14ac:dyDescent="0.2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Q514" s="24"/>
      <c r="T514" s="24"/>
      <c r="U514" s="24"/>
    </row>
    <row r="515" spans="2:21" x14ac:dyDescent="0.2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Q515" s="24"/>
      <c r="T515" s="24"/>
      <c r="U515" s="24"/>
    </row>
    <row r="516" spans="2:21" x14ac:dyDescent="0.2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Q516" s="24"/>
      <c r="T516" s="24"/>
      <c r="U516" s="24"/>
    </row>
    <row r="517" spans="2:21" x14ac:dyDescent="0.2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Q517" s="24"/>
      <c r="T517" s="24"/>
      <c r="U517" s="24"/>
    </row>
    <row r="518" spans="2:21" x14ac:dyDescent="0.2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Q518" s="24"/>
      <c r="T518" s="24"/>
      <c r="U518" s="24"/>
    </row>
    <row r="519" spans="2:21" x14ac:dyDescent="0.2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Q519" s="24"/>
      <c r="T519" s="24"/>
      <c r="U519" s="24"/>
    </row>
    <row r="520" spans="2:21" x14ac:dyDescent="0.2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Q520" s="24"/>
      <c r="T520" s="24"/>
      <c r="U520" s="24"/>
    </row>
    <row r="521" spans="2:21" x14ac:dyDescent="0.2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Q521" s="24"/>
      <c r="T521" s="24"/>
      <c r="U521" s="24"/>
    </row>
    <row r="522" spans="2:21" x14ac:dyDescent="0.2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Q522" s="24"/>
      <c r="T522" s="24"/>
      <c r="U522" s="24"/>
    </row>
    <row r="523" spans="2:21" x14ac:dyDescent="0.2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Q523" s="24"/>
      <c r="T523" s="24"/>
      <c r="U523" s="24"/>
    </row>
    <row r="524" spans="2:21" x14ac:dyDescent="0.2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Q524" s="24"/>
      <c r="T524" s="24"/>
      <c r="U524" s="24"/>
    </row>
    <row r="525" spans="2:21" x14ac:dyDescent="0.2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Q525" s="24"/>
      <c r="T525" s="24"/>
      <c r="U525" s="24"/>
    </row>
    <row r="526" spans="2:21" x14ac:dyDescent="0.2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Q526" s="24"/>
      <c r="T526" s="24"/>
      <c r="U526" s="24"/>
    </row>
    <row r="527" spans="2:21" x14ac:dyDescent="0.2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Q527" s="24"/>
      <c r="T527" s="24"/>
      <c r="U527" s="24"/>
    </row>
    <row r="528" spans="2:21" x14ac:dyDescent="0.2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Q528" s="24"/>
      <c r="T528" s="24"/>
      <c r="U528" s="24"/>
    </row>
    <row r="529" spans="2:21" x14ac:dyDescent="0.2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Q529" s="24"/>
      <c r="T529" s="24"/>
      <c r="U529" s="24"/>
    </row>
    <row r="530" spans="2:21" x14ac:dyDescent="0.2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Q530" s="24"/>
      <c r="T530" s="24"/>
      <c r="U530" s="24"/>
    </row>
    <row r="531" spans="2:21" x14ac:dyDescent="0.2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Q531" s="24"/>
      <c r="T531" s="24"/>
      <c r="U531" s="24"/>
    </row>
    <row r="532" spans="2:21" x14ac:dyDescent="0.2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Q532" s="24"/>
      <c r="T532" s="24"/>
      <c r="U532" s="24"/>
    </row>
    <row r="533" spans="2:21" x14ac:dyDescent="0.2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Q533" s="24"/>
      <c r="T533" s="24"/>
      <c r="U533" s="24"/>
    </row>
    <row r="534" spans="2:21" x14ac:dyDescent="0.2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Q534" s="24"/>
      <c r="T534" s="24"/>
      <c r="U534" s="24"/>
    </row>
    <row r="535" spans="2:21" x14ac:dyDescent="0.2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Q535" s="24"/>
      <c r="T535" s="24"/>
      <c r="U535" s="24"/>
    </row>
    <row r="536" spans="2:21" x14ac:dyDescent="0.2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Q536" s="24"/>
      <c r="T536" s="24"/>
      <c r="U536" s="24"/>
    </row>
    <row r="537" spans="2:21" x14ac:dyDescent="0.2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Q537" s="24"/>
      <c r="T537" s="24"/>
      <c r="U537" s="24"/>
    </row>
    <row r="538" spans="2:21" x14ac:dyDescent="0.2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Q538" s="24"/>
      <c r="T538" s="24"/>
      <c r="U538" s="24"/>
    </row>
    <row r="539" spans="2:21" x14ac:dyDescent="0.2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Q539" s="24"/>
      <c r="T539" s="24"/>
      <c r="U539" s="24"/>
    </row>
    <row r="540" spans="2:21" x14ac:dyDescent="0.2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Q540" s="24"/>
      <c r="T540" s="24"/>
      <c r="U540" s="24"/>
    </row>
    <row r="541" spans="2:21" x14ac:dyDescent="0.2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Q541" s="24"/>
      <c r="T541" s="24"/>
      <c r="U541" s="24"/>
    </row>
    <row r="542" spans="2:21" x14ac:dyDescent="0.2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Q542" s="24"/>
      <c r="T542" s="24"/>
      <c r="U542" s="24"/>
    </row>
    <row r="543" spans="2:21" x14ac:dyDescent="0.2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Q543" s="24"/>
      <c r="T543" s="24"/>
      <c r="U543" s="24"/>
    </row>
    <row r="544" spans="2:21" x14ac:dyDescent="0.2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Q544" s="24"/>
      <c r="T544" s="24"/>
      <c r="U544" s="24"/>
    </row>
    <row r="545" spans="2:21" x14ac:dyDescent="0.2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Q545" s="24"/>
      <c r="T545" s="24"/>
      <c r="U545" s="24"/>
    </row>
    <row r="546" spans="2:21" x14ac:dyDescent="0.2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Q546" s="24"/>
      <c r="T546" s="24"/>
      <c r="U546" s="24"/>
    </row>
    <row r="547" spans="2:21" x14ac:dyDescent="0.2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Q547" s="24"/>
      <c r="T547" s="24"/>
      <c r="U547" s="24"/>
    </row>
    <row r="548" spans="2:21" x14ac:dyDescent="0.2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Q548" s="24"/>
      <c r="T548" s="24"/>
      <c r="U548" s="24"/>
    </row>
    <row r="549" spans="2:21" x14ac:dyDescent="0.2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Q549" s="24"/>
      <c r="T549" s="24"/>
      <c r="U549" s="24"/>
    </row>
    <row r="550" spans="2:21" x14ac:dyDescent="0.2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Q550" s="24"/>
      <c r="T550" s="24"/>
      <c r="U550" s="24"/>
    </row>
    <row r="551" spans="2:21" x14ac:dyDescent="0.2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Q551" s="24"/>
      <c r="T551" s="24"/>
      <c r="U551" s="24"/>
    </row>
    <row r="552" spans="2:21" x14ac:dyDescent="0.2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Q552" s="24"/>
      <c r="T552" s="24"/>
      <c r="U552" s="24"/>
    </row>
    <row r="553" spans="2:21" x14ac:dyDescent="0.2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Q553" s="24"/>
      <c r="T553" s="24"/>
      <c r="U553" s="24"/>
    </row>
    <row r="554" spans="2:21" x14ac:dyDescent="0.2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Q554" s="24"/>
      <c r="T554" s="24"/>
      <c r="U554" s="24"/>
    </row>
    <row r="555" spans="2:21" x14ac:dyDescent="0.2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Q555" s="24"/>
      <c r="T555" s="24"/>
      <c r="U555" s="24"/>
    </row>
    <row r="556" spans="2:21" x14ac:dyDescent="0.2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Q556" s="24"/>
      <c r="T556" s="24"/>
      <c r="U556" s="24"/>
    </row>
    <row r="557" spans="2:21" x14ac:dyDescent="0.2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Q557" s="24"/>
      <c r="T557" s="24"/>
      <c r="U557" s="24"/>
    </row>
    <row r="558" spans="2:21" x14ac:dyDescent="0.2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Q558" s="24"/>
      <c r="T558" s="24"/>
      <c r="U558" s="24"/>
    </row>
    <row r="559" spans="2:21" x14ac:dyDescent="0.2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Q559" s="24"/>
      <c r="T559" s="24"/>
      <c r="U559" s="24"/>
    </row>
    <row r="560" spans="2:21" x14ac:dyDescent="0.2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Q560" s="24"/>
      <c r="T560" s="24"/>
      <c r="U560" s="24"/>
    </row>
    <row r="561" spans="2:21" x14ac:dyDescent="0.2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Q561" s="24"/>
      <c r="T561" s="24"/>
      <c r="U561" s="24"/>
    </row>
    <row r="562" spans="2:21" x14ac:dyDescent="0.2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Q562" s="24"/>
      <c r="T562" s="24"/>
      <c r="U562" s="24"/>
    </row>
    <row r="563" spans="2:21" x14ac:dyDescent="0.2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Q563" s="24"/>
      <c r="T563" s="24"/>
      <c r="U563" s="24"/>
    </row>
    <row r="564" spans="2:21" x14ac:dyDescent="0.2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Q564" s="24"/>
      <c r="T564" s="24"/>
      <c r="U564" s="24"/>
    </row>
    <row r="565" spans="2:21" x14ac:dyDescent="0.2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Q565" s="24"/>
      <c r="T565" s="24"/>
      <c r="U565" s="24"/>
    </row>
    <row r="566" spans="2:21" x14ac:dyDescent="0.2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Q566" s="24"/>
      <c r="T566" s="24"/>
      <c r="U566" s="24"/>
    </row>
    <row r="567" spans="2:21" x14ac:dyDescent="0.2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Q567" s="24"/>
      <c r="T567" s="24"/>
      <c r="U567" s="24"/>
    </row>
    <row r="568" spans="2:21" x14ac:dyDescent="0.2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Q568" s="24"/>
      <c r="T568" s="24"/>
      <c r="U568" s="24"/>
    </row>
    <row r="569" spans="2:21" x14ac:dyDescent="0.2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Q569" s="24"/>
      <c r="T569" s="24"/>
      <c r="U569" s="24"/>
    </row>
    <row r="570" spans="2:21" x14ac:dyDescent="0.2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Q570" s="24"/>
      <c r="T570" s="24"/>
      <c r="U570" s="24"/>
    </row>
    <row r="571" spans="2:21" x14ac:dyDescent="0.2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Q571" s="24"/>
      <c r="T571" s="24"/>
      <c r="U571" s="24"/>
    </row>
    <row r="572" spans="2:21" x14ac:dyDescent="0.2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Q572" s="24"/>
      <c r="T572" s="24"/>
      <c r="U572" s="24"/>
    </row>
    <row r="573" spans="2:21" x14ac:dyDescent="0.2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Q573" s="24"/>
      <c r="T573" s="24"/>
      <c r="U573" s="24"/>
    </row>
    <row r="574" spans="2:21" x14ac:dyDescent="0.2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Q574" s="24"/>
      <c r="T574" s="24"/>
      <c r="U574" s="24"/>
    </row>
    <row r="575" spans="2:21" x14ac:dyDescent="0.2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Q575" s="24"/>
      <c r="T575" s="24"/>
      <c r="U575" s="24"/>
    </row>
    <row r="576" spans="2:21" x14ac:dyDescent="0.2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Q576" s="24"/>
      <c r="T576" s="24"/>
      <c r="U576" s="24"/>
    </row>
    <row r="577" spans="2:21" x14ac:dyDescent="0.2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Q577" s="24"/>
      <c r="T577" s="24"/>
      <c r="U577" s="24"/>
    </row>
    <row r="578" spans="2:21" x14ac:dyDescent="0.2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Q578" s="24"/>
      <c r="T578" s="24"/>
      <c r="U578" s="24"/>
    </row>
    <row r="579" spans="2:21" x14ac:dyDescent="0.2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Q579" s="24"/>
      <c r="T579" s="24"/>
      <c r="U579" s="24"/>
    </row>
    <row r="580" spans="2:21" x14ac:dyDescent="0.2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Q580" s="24"/>
      <c r="T580" s="24"/>
      <c r="U580" s="24"/>
    </row>
    <row r="581" spans="2:21" x14ac:dyDescent="0.2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Q581" s="24"/>
      <c r="T581" s="24"/>
      <c r="U581" s="24"/>
    </row>
    <row r="582" spans="2:21" x14ac:dyDescent="0.2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Q582" s="24"/>
      <c r="T582" s="24"/>
      <c r="U582" s="24"/>
    </row>
    <row r="583" spans="2:21" x14ac:dyDescent="0.2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Q583" s="24"/>
      <c r="T583" s="24"/>
      <c r="U583" s="24"/>
    </row>
    <row r="584" spans="2:21" x14ac:dyDescent="0.2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Q584" s="24"/>
      <c r="T584" s="24"/>
      <c r="U584" s="24"/>
    </row>
    <row r="585" spans="2:21" x14ac:dyDescent="0.2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Q585" s="24"/>
      <c r="T585" s="24"/>
      <c r="U585" s="24"/>
    </row>
    <row r="586" spans="2:21" x14ac:dyDescent="0.2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Q586" s="24"/>
      <c r="T586" s="24"/>
      <c r="U586" s="24"/>
    </row>
    <row r="587" spans="2:21" x14ac:dyDescent="0.2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Q587" s="24"/>
      <c r="T587" s="24"/>
      <c r="U587" s="24"/>
    </row>
    <row r="588" spans="2:21" x14ac:dyDescent="0.2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Q588" s="24"/>
      <c r="T588" s="24"/>
      <c r="U588" s="24"/>
    </row>
    <row r="589" spans="2:21" x14ac:dyDescent="0.2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Q589" s="24"/>
      <c r="T589" s="24"/>
      <c r="U589" s="24"/>
    </row>
    <row r="590" spans="2:21" x14ac:dyDescent="0.2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Q590" s="24"/>
      <c r="T590" s="24"/>
      <c r="U590" s="24"/>
    </row>
    <row r="591" spans="2:21" x14ac:dyDescent="0.2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Q591" s="24"/>
      <c r="T591" s="24"/>
      <c r="U591" s="24"/>
    </row>
    <row r="592" spans="2:21" x14ac:dyDescent="0.2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Q592" s="24"/>
      <c r="T592" s="24"/>
      <c r="U592" s="24"/>
    </row>
    <row r="593" spans="2:21" x14ac:dyDescent="0.2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Q593" s="24"/>
      <c r="T593" s="24"/>
      <c r="U593" s="24"/>
    </row>
    <row r="594" spans="2:21" x14ac:dyDescent="0.2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Q594" s="24"/>
      <c r="T594" s="24"/>
      <c r="U594" s="24"/>
    </row>
    <row r="595" spans="2:21" x14ac:dyDescent="0.2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Q595" s="24"/>
      <c r="T595" s="24"/>
      <c r="U595" s="24"/>
    </row>
    <row r="596" spans="2:21" x14ac:dyDescent="0.2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Q596" s="24"/>
      <c r="T596" s="24"/>
      <c r="U596" s="24"/>
    </row>
    <row r="597" spans="2:21" x14ac:dyDescent="0.2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Q597" s="24"/>
      <c r="T597" s="24"/>
      <c r="U597" s="24"/>
    </row>
    <row r="598" spans="2:21" x14ac:dyDescent="0.2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Q598" s="24"/>
      <c r="T598" s="24"/>
      <c r="U598" s="24"/>
    </row>
    <row r="599" spans="2:21" x14ac:dyDescent="0.2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Q599" s="24"/>
      <c r="T599" s="24"/>
      <c r="U599" s="24"/>
    </row>
    <row r="600" spans="2:21" x14ac:dyDescent="0.2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Q600" s="24"/>
      <c r="T600" s="24"/>
      <c r="U600" s="24"/>
    </row>
    <row r="601" spans="2:21" x14ac:dyDescent="0.2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Q601" s="24"/>
      <c r="T601" s="24"/>
      <c r="U601" s="24"/>
    </row>
    <row r="602" spans="2:21" x14ac:dyDescent="0.2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Q602" s="24"/>
      <c r="T602" s="24"/>
      <c r="U602" s="24"/>
    </row>
    <row r="603" spans="2:21" x14ac:dyDescent="0.2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Q603" s="24"/>
      <c r="T603" s="24"/>
      <c r="U603" s="24"/>
    </row>
    <row r="604" spans="2:21" x14ac:dyDescent="0.2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Q604" s="24"/>
      <c r="T604" s="24"/>
      <c r="U604" s="24"/>
    </row>
    <row r="605" spans="2:21" x14ac:dyDescent="0.2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Q605" s="24"/>
      <c r="T605" s="24"/>
      <c r="U605" s="24"/>
    </row>
    <row r="606" spans="2:21" x14ac:dyDescent="0.2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Q606" s="24"/>
      <c r="T606" s="24"/>
      <c r="U606" s="24"/>
    </row>
    <row r="607" spans="2:21" x14ac:dyDescent="0.2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Q607" s="24"/>
      <c r="T607" s="24"/>
      <c r="U607" s="24"/>
    </row>
    <row r="608" spans="2:21" x14ac:dyDescent="0.2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Q608" s="24"/>
      <c r="T608" s="24"/>
      <c r="U608" s="24"/>
    </row>
    <row r="609" spans="2:21" x14ac:dyDescent="0.2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Q609" s="24"/>
      <c r="T609" s="24"/>
      <c r="U609" s="24"/>
    </row>
    <row r="610" spans="2:21" x14ac:dyDescent="0.2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Q610" s="24"/>
      <c r="T610" s="24"/>
      <c r="U610" s="24"/>
    </row>
    <row r="611" spans="2:21" x14ac:dyDescent="0.2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Q611" s="24"/>
      <c r="T611" s="24"/>
      <c r="U611" s="24"/>
    </row>
    <row r="612" spans="2:21" x14ac:dyDescent="0.2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Q612" s="24"/>
      <c r="T612" s="24"/>
      <c r="U612" s="24"/>
    </row>
    <row r="613" spans="2:21" x14ac:dyDescent="0.2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Q613" s="24"/>
      <c r="T613" s="24"/>
      <c r="U613" s="24"/>
    </row>
    <row r="614" spans="2:21" x14ac:dyDescent="0.2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Q614" s="24"/>
      <c r="T614" s="24"/>
      <c r="U614" s="24"/>
    </row>
    <row r="615" spans="2:21" x14ac:dyDescent="0.2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Q615" s="24"/>
      <c r="T615" s="24"/>
      <c r="U615" s="24"/>
    </row>
    <row r="616" spans="2:21" x14ac:dyDescent="0.2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Q616" s="24"/>
      <c r="T616" s="24"/>
      <c r="U616" s="24"/>
    </row>
    <row r="617" spans="2:21" x14ac:dyDescent="0.2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Q617" s="24"/>
      <c r="T617" s="24"/>
      <c r="U617" s="24"/>
    </row>
    <row r="618" spans="2:21" x14ac:dyDescent="0.2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Q618" s="24"/>
      <c r="T618" s="24"/>
      <c r="U618" s="24"/>
    </row>
    <row r="619" spans="2:21" x14ac:dyDescent="0.2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Q619" s="24"/>
      <c r="T619" s="24"/>
      <c r="U619" s="24"/>
    </row>
    <row r="620" spans="2:21" x14ac:dyDescent="0.2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Q620" s="24"/>
      <c r="T620" s="24"/>
      <c r="U620" s="24"/>
    </row>
    <row r="621" spans="2:21" x14ac:dyDescent="0.2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Q621" s="24"/>
      <c r="T621" s="24"/>
      <c r="U621" s="24"/>
    </row>
    <row r="622" spans="2:21" x14ac:dyDescent="0.2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Q622" s="24"/>
      <c r="T622" s="24"/>
      <c r="U622" s="24"/>
    </row>
    <row r="623" spans="2:21" x14ac:dyDescent="0.2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Q623" s="24"/>
      <c r="T623" s="24"/>
      <c r="U623" s="24"/>
    </row>
    <row r="624" spans="2:21" x14ac:dyDescent="0.2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Q624" s="24"/>
      <c r="T624" s="24"/>
      <c r="U624" s="24"/>
    </row>
    <row r="625" spans="2:21" x14ac:dyDescent="0.2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Q625" s="24"/>
      <c r="T625" s="24"/>
      <c r="U625" s="24"/>
    </row>
    <row r="626" spans="2:21" x14ac:dyDescent="0.2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Q626" s="24"/>
      <c r="T626" s="24"/>
      <c r="U626" s="24"/>
    </row>
    <row r="627" spans="2:21" x14ac:dyDescent="0.2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Q627" s="24"/>
      <c r="T627" s="24"/>
      <c r="U627" s="24"/>
    </row>
    <row r="628" spans="2:21" x14ac:dyDescent="0.2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Q628" s="24"/>
      <c r="T628" s="24"/>
      <c r="U628" s="24"/>
    </row>
    <row r="629" spans="2:21" x14ac:dyDescent="0.2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Q629" s="24"/>
      <c r="T629" s="24"/>
      <c r="U629" s="24"/>
    </row>
    <row r="630" spans="2:21" x14ac:dyDescent="0.2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Q630" s="24"/>
      <c r="T630" s="24"/>
      <c r="U630" s="24"/>
    </row>
    <row r="631" spans="2:21" x14ac:dyDescent="0.2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Q631" s="24"/>
      <c r="T631" s="24"/>
      <c r="U631" s="24"/>
    </row>
    <row r="632" spans="2:21" x14ac:dyDescent="0.2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Q632" s="24"/>
      <c r="T632" s="24"/>
      <c r="U632" s="24"/>
    </row>
    <row r="633" spans="2:21" x14ac:dyDescent="0.2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Q633" s="24"/>
      <c r="T633" s="24"/>
      <c r="U633" s="24"/>
    </row>
    <row r="634" spans="2:21" x14ac:dyDescent="0.2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Q634" s="24"/>
      <c r="T634" s="24"/>
      <c r="U634" s="24"/>
    </row>
    <row r="635" spans="2:21" x14ac:dyDescent="0.2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Q635" s="24"/>
      <c r="T635" s="24"/>
      <c r="U635" s="24"/>
    </row>
    <row r="636" spans="2:21" x14ac:dyDescent="0.2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Q636" s="24"/>
      <c r="T636" s="24"/>
      <c r="U636" s="24"/>
    </row>
    <row r="637" spans="2:21" x14ac:dyDescent="0.2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Q637" s="24"/>
      <c r="T637" s="24"/>
      <c r="U637" s="24"/>
    </row>
    <row r="638" spans="2:21" x14ac:dyDescent="0.2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Q638" s="24"/>
      <c r="T638" s="24"/>
      <c r="U638" s="24"/>
    </row>
    <row r="639" spans="2:21" x14ac:dyDescent="0.2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Q639" s="24"/>
      <c r="T639" s="24"/>
      <c r="U639" s="24"/>
    </row>
    <row r="640" spans="2:21" x14ac:dyDescent="0.2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Q640" s="24"/>
      <c r="T640" s="24"/>
      <c r="U640" s="24"/>
    </row>
    <row r="641" spans="2:21" x14ac:dyDescent="0.2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Q641" s="24"/>
      <c r="T641" s="24"/>
      <c r="U641" s="24"/>
    </row>
    <row r="642" spans="2:21" x14ac:dyDescent="0.2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Q642" s="24"/>
      <c r="T642" s="24"/>
      <c r="U642" s="24"/>
    </row>
    <row r="643" spans="2:21" x14ac:dyDescent="0.2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Q643" s="24"/>
      <c r="T643" s="24"/>
      <c r="U643" s="24"/>
    </row>
    <row r="644" spans="2:21" x14ac:dyDescent="0.2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Q644" s="24"/>
      <c r="T644" s="24"/>
      <c r="U644" s="24"/>
    </row>
    <row r="645" spans="2:21" x14ac:dyDescent="0.2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Q645" s="24"/>
      <c r="T645" s="24"/>
      <c r="U645" s="24"/>
    </row>
    <row r="646" spans="2:21" x14ac:dyDescent="0.2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Q646" s="24"/>
      <c r="T646" s="24"/>
      <c r="U646" s="24"/>
    </row>
    <row r="647" spans="2:21" x14ac:dyDescent="0.2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Q647" s="24"/>
      <c r="T647" s="24"/>
      <c r="U647" s="24"/>
    </row>
    <row r="648" spans="2:21" x14ac:dyDescent="0.2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Q648" s="24"/>
      <c r="T648" s="24"/>
      <c r="U648" s="24"/>
    </row>
    <row r="649" spans="2:21" x14ac:dyDescent="0.2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Q649" s="24"/>
      <c r="T649" s="24"/>
      <c r="U649" s="24"/>
    </row>
    <row r="650" spans="2:21" x14ac:dyDescent="0.2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Q650" s="24"/>
      <c r="T650" s="24"/>
      <c r="U650" s="24"/>
    </row>
    <row r="651" spans="2:21" x14ac:dyDescent="0.2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Q651" s="24"/>
      <c r="T651" s="24"/>
      <c r="U651" s="24"/>
    </row>
    <row r="652" spans="2:21" x14ac:dyDescent="0.2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Q652" s="24"/>
      <c r="T652" s="24"/>
      <c r="U652" s="24"/>
    </row>
    <row r="653" spans="2:21" x14ac:dyDescent="0.2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Q653" s="24"/>
      <c r="T653" s="24"/>
      <c r="U653" s="24"/>
    </row>
    <row r="654" spans="2:21" x14ac:dyDescent="0.2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Q654" s="24"/>
      <c r="T654" s="24"/>
      <c r="U654" s="24"/>
    </row>
    <row r="655" spans="2:21" x14ac:dyDescent="0.2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Q655" s="24"/>
      <c r="T655" s="24"/>
      <c r="U655" s="24"/>
    </row>
    <row r="656" spans="2:21" x14ac:dyDescent="0.2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Q656" s="24"/>
      <c r="T656" s="24"/>
      <c r="U656" s="24"/>
    </row>
    <row r="657" spans="2:21" x14ac:dyDescent="0.2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Q657" s="24"/>
      <c r="T657" s="24"/>
      <c r="U657" s="24"/>
    </row>
    <row r="658" spans="2:21" x14ac:dyDescent="0.2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Q658" s="24"/>
      <c r="T658" s="24"/>
      <c r="U658" s="24"/>
    </row>
    <row r="659" spans="2:21" x14ac:dyDescent="0.2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Q659" s="24"/>
      <c r="T659" s="24"/>
      <c r="U659" s="24"/>
    </row>
    <row r="660" spans="2:21" x14ac:dyDescent="0.2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Q660" s="24"/>
      <c r="T660" s="24"/>
      <c r="U660" s="24"/>
    </row>
    <row r="661" spans="2:21" x14ac:dyDescent="0.2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Q661" s="24"/>
      <c r="T661" s="24"/>
      <c r="U661" s="24"/>
    </row>
    <row r="662" spans="2:21" x14ac:dyDescent="0.2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Q662" s="24"/>
      <c r="T662" s="24"/>
      <c r="U662" s="24"/>
    </row>
    <row r="663" spans="2:21" x14ac:dyDescent="0.2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Q663" s="24"/>
      <c r="T663" s="24"/>
      <c r="U663" s="24"/>
    </row>
    <row r="664" spans="2:21" x14ac:dyDescent="0.2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Q664" s="24"/>
      <c r="T664" s="24"/>
      <c r="U664" s="24"/>
    </row>
    <row r="665" spans="2:21" x14ac:dyDescent="0.2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Q665" s="24"/>
      <c r="T665" s="24"/>
      <c r="U665" s="24"/>
    </row>
    <row r="666" spans="2:21" x14ac:dyDescent="0.2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Q666" s="24"/>
      <c r="T666" s="24"/>
      <c r="U666" s="24"/>
    </row>
    <row r="667" spans="2:21" x14ac:dyDescent="0.2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Q667" s="24"/>
      <c r="T667" s="24"/>
      <c r="U667" s="24"/>
    </row>
    <row r="668" spans="2:21" x14ac:dyDescent="0.2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Q668" s="24"/>
      <c r="T668" s="24"/>
      <c r="U668" s="24"/>
    </row>
    <row r="669" spans="2:21" x14ac:dyDescent="0.2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Q669" s="24"/>
      <c r="T669" s="24"/>
      <c r="U669" s="24"/>
    </row>
    <row r="670" spans="2:21" x14ac:dyDescent="0.2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Q670" s="24"/>
      <c r="T670" s="24"/>
      <c r="U670" s="24"/>
    </row>
    <row r="671" spans="2:21" x14ac:dyDescent="0.2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Q671" s="24"/>
      <c r="T671" s="24"/>
      <c r="U671" s="24"/>
    </row>
    <row r="672" spans="2:21" x14ac:dyDescent="0.2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Q672" s="24"/>
      <c r="T672" s="24"/>
      <c r="U672" s="24"/>
    </row>
    <row r="673" spans="2:21" x14ac:dyDescent="0.2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Q673" s="24"/>
      <c r="T673" s="24"/>
      <c r="U673" s="24"/>
    </row>
    <row r="674" spans="2:21" x14ac:dyDescent="0.2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Q674" s="24"/>
      <c r="T674" s="24"/>
      <c r="U674" s="24"/>
    </row>
    <row r="675" spans="2:21" x14ac:dyDescent="0.2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Q675" s="24"/>
      <c r="T675" s="24"/>
      <c r="U675" s="24"/>
    </row>
    <row r="676" spans="2:21" x14ac:dyDescent="0.2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Q676" s="24"/>
      <c r="T676" s="24"/>
      <c r="U676" s="24"/>
    </row>
    <row r="677" spans="2:21" x14ac:dyDescent="0.2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Q677" s="24"/>
      <c r="T677" s="24"/>
      <c r="U677" s="24"/>
    </row>
    <row r="678" spans="2:21" x14ac:dyDescent="0.2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Q678" s="24"/>
      <c r="T678" s="24"/>
      <c r="U678" s="24"/>
    </row>
    <row r="679" spans="2:21" x14ac:dyDescent="0.2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Q679" s="24"/>
      <c r="T679" s="24"/>
      <c r="U679" s="24"/>
    </row>
    <row r="680" spans="2:21" x14ac:dyDescent="0.2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Q680" s="24"/>
      <c r="T680" s="24"/>
      <c r="U680" s="24"/>
    </row>
    <row r="681" spans="2:21" x14ac:dyDescent="0.2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Q681" s="24"/>
      <c r="T681" s="24"/>
      <c r="U681" s="24"/>
    </row>
    <row r="682" spans="2:21" x14ac:dyDescent="0.2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Q682" s="24"/>
      <c r="T682" s="24"/>
      <c r="U682" s="24"/>
    </row>
    <row r="683" spans="2:21" x14ac:dyDescent="0.2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Q683" s="24"/>
      <c r="T683" s="24"/>
      <c r="U683" s="24"/>
    </row>
    <row r="684" spans="2:21" x14ac:dyDescent="0.2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Q684" s="24"/>
      <c r="T684" s="24"/>
      <c r="U684" s="24"/>
    </row>
    <row r="685" spans="2:21" x14ac:dyDescent="0.2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Q685" s="24"/>
      <c r="T685" s="24"/>
      <c r="U685" s="24"/>
    </row>
    <row r="686" spans="2:21" x14ac:dyDescent="0.2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Q686" s="24"/>
      <c r="T686" s="24"/>
      <c r="U686" s="24"/>
    </row>
    <row r="687" spans="2:21" x14ac:dyDescent="0.2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Q687" s="24"/>
      <c r="T687" s="24"/>
      <c r="U687" s="24"/>
    </row>
    <row r="688" spans="2:21" x14ac:dyDescent="0.2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Q688" s="24"/>
      <c r="T688" s="24"/>
      <c r="U688" s="24"/>
    </row>
    <row r="689" spans="2:21" x14ac:dyDescent="0.2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Q689" s="24"/>
      <c r="T689" s="24"/>
      <c r="U689" s="24"/>
    </row>
    <row r="690" spans="2:21" x14ac:dyDescent="0.2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Q690" s="24"/>
      <c r="T690" s="24"/>
      <c r="U690" s="24"/>
    </row>
    <row r="691" spans="2:21" x14ac:dyDescent="0.2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Q691" s="24"/>
      <c r="T691" s="24"/>
      <c r="U691" s="24"/>
    </row>
    <row r="692" spans="2:21" x14ac:dyDescent="0.2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Q692" s="24"/>
      <c r="T692" s="24"/>
      <c r="U692" s="24"/>
    </row>
    <row r="693" spans="2:21" x14ac:dyDescent="0.2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Q693" s="24"/>
      <c r="T693" s="24"/>
      <c r="U693" s="24"/>
    </row>
    <row r="694" spans="2:21" x14ac:dyDescent="0.2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Q694" s="24"/>
      <c r="T694" s="24"/>
      <c r="U694" s="24"/>
    </row>
    <row r="695" spans="2:21" x14ac:dyDescent="0.2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Q695" s="24"/>
      <c r="T695" s="24"/>
      <c r="U695" s="24"/>
    </row>
    <row r="696" spans="2:21" x14ac:dyDescent="0.2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Q696" s="24"/>
      <c r="T696" s="24"/>
      <c r="U696" s="24"/>
    </row>
    <row r="697" spans="2:21" x14ac:dyDescent="0.2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Q697" s="24"/>
      <c r="T697" s="24"/>
      <c r="U697" s="24"/>
    </row>
    <row r="698" spans="2:21" x14ac:dyDescent="0.2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Q698" s="24"/>
      <c r="T698" s="24"/>
      <c r="U698" s="24"/>
    </row>
    <row r="699" spans="2:21" x14ac:dyDescent="0.2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Q699" s="24"/>
      <c r="T699" s="24"/>
      <c r="U699" s="24"/>
    </row>
    <row r="700" spans="2:21" x14ac:dyDescent="0.2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Q700" s="24"/>
      <c r="T700" s="24"/>
      <c r="U700" s="24"/>
    </row>
    <row r="701" spans="2:21" x14ac:dyDescent="0.2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Q701" s="24"/>
      <c r="T701" s="24"/>
      <c r="U701" s="24"/>
    </row>
    <row r="702" spans="2:21" x14ac:dyDescent="0.2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Q702" s="24"/>
      <c r="T702" s="24"/>
      <c r="U702" s="24"/>
    </row>
    <row r="703" spans="2:21" x14ac:dyDescent="0.2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Q703" s="24"/>
      <c r="T703" s="24"/>
      <c r="U703" s="24"/>
    </row>
    <row r="704" spans="2:21" x14ac:dyDescent="0.2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Q704" s="24"/>
      <c r="T704" s="24"/>
      <c r="U704" s="24"/>
    </row>
    <row r="705" spans="2:21" x14ac:dyDescent="0.2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Q705" s="24"/>
      <c r="T705" s="24"/>
      <c r="U705" s="24"/>
    </row>
    <row r="706" spans="2:21" x14ac:dyDescent="0.2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Q706" s="24"/>
      <c r="T706" s="24"/>
      <c r="U706" s="24"/>
    </row>
    <row r="707" spans="2:21" x14ac:dyDescent="0.2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Q707" s="24"/>
      <c r="T707" s="24"/>
      <c r="U707" s="24"/>
    </row>
    <row r="708" spans="2:21" x14ac:dyDescent="0.2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Q708" s="24"/>
      <c r="T708" s="24"/>
      <c r="U708" s="24"/>
    </row>
    <row r="709" spans="2:21" x14ac:dyDescent="0.2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Q709" s="24"/>
      <c r="T709" s="24"/>
      <c r="U709" s="24"/>
    </row>
    <row r="710" spans="2:21" x14ac:dyDescent="0.2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Q710" s="24"/>
      <c r="T710" s="24"/>
      <c r="U710" s="24"/>
    </row>
    <row r="711" spans="2:21" x14ac:dyDescent="0.2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Q711" s="24"/>
      <c r="T711" s="24"/>
      <c r="U711" s="24"/>
    </row>
    <row r="712" spans="2:21" x14ac:dyDescent="0.2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Q712" s="24"/>
      <c r="T712" s="24"/>
      <c r="U712" s="24"/>
    </row>
    <row r="713" spans="2:21" x14ac:dyDescent="0.2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Q713" s="24"/>
      <c r="T713" s="24"/>
      <c r="U713" s="24"/>
    </row>
    <row r="714" spans="2:21" x14ac:dyDescent="0.2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Q714" s="24"/>
      <c r="T714" s="24"/>
      <c r="U714" s="24"/>
    </row>
    <row r="715" spans="2:21" x14ac:dyDescent="0.2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Q715" s="24"/>
      <c r="T715" s="24"/>
      <c r="U715" s="24"/>
    </row>
    <row r="716" spans="2:21" x14ac:dyDescent="0.2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Q716" s="24"/>
      <c r="T716" s="24"/>
      <c r="U716" s="24"/>
    </row>
    <row r="717" spans="2:21" x14ac:dyDescent="0.2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Q717" s="24"/>
      <c r="T717" s="24"/>
      <c r="U717" s="24"/>
    </row>
    <row r="718" spans="2:21" x14ac:dyDescent="0.2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Q718" s="24"/>
      <c r="T718" s="24"/>
      <c r="U718" s="24"/>
    </row>
    <row r="719" spans="2:21" x14ac:dyDescent="0.2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Q719" s="24"/>
      <c r="T719" s="24"/>
      <c r="U719" s="24"/>
    </row>
    <row r="720" spans="2:21" x14ac:dyDescent="0.2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Q720" s="24"/>
      <c r="T720" s="24"/>
      <c r="U720" s="24"/>
    </row>
    <row r="721" spans="2:21" x14ac:dyDescent="0.2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Q721" s="24"/>
      <c r="T721" s="24"/>
      <c r="U721" s="24"/>
    </row>
    <row r="722" spans="2:21" x14ac:dyDescent="0.2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Q722" s="24"/>
      <c r="T722" s="24"/>
      <c r="U722" s="24"/>
    </row>
    <row r="723" spans="2:21" x14ac:dyDescent="0.2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Q723" s="24"/>
      <c r="T723" s="24"/>
      <c r="U723" s="24"/>
    </row>
    <row r="724" spans="2:21" x14ac:dyDescent="0.2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Q724" s="24"/>
      <c r="T724" s="24"/>
      <c r="U724" s="24"/>
    </row>
    <row r="725" spans="2:21" x14ac:dyDescent="0.2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Q725" s="24"/>
      <c r="T725" s="24"/>
      <c r="U725" s="24"/>
    </row>
    <row r="726" spans="2:21" x14ac:dyDescent="0.2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Q726" s="24"/>
      <c r="T726" s="24"/>
      <c r="U726" s="24"/>
    </row>
    <row r="727" spans="2:21" x14ac:dyDescent="0.2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Q727" s="24"/>
      <c r="T727" s="24"/>
      <c r="U727" s="24"/>
    </row>
    <row r="728" spans="2:21" x14ac:dyDescent="0.2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Q728" s="24"/>
      <c r="T728" s="24"/>
      <c r="U728" s="24"/>
    </row>
    <row r="729" spans="2:21" x14ac:dyDescent="0.2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Q729" s="24"/>
      <c r="T729" s="24"/>
      <c r="U729" s="24"/>
    </row>
    <row r="730" spans="2:21" x14ac:dyDescent="0.2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Q730" s="24"/>
      <c r="T730" s="24"/>
      <c r="U730" s="24"/>
    </row>
    <row r="731" spans="2:21" x14ac:dyDescent="0.2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Q731" s="24"/>
      <c r="T731" s="24"/>
      <c r="U731" s="24"/>
    </row>
    <row r="732" spans="2:21" x14ac:dyDescent="0.2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Q732" s="24"/>
      <c r="T732" s="24"/>
      <c r="U732" s="24"/>
    </row>
    <row r="733" spans="2:21" x14ac:dyDescent="0.2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Q733" s="24"/>
      <c r="T733" s="24"/>
      <c r="U733" s="24"/>
    </row>
    <row r="734" spans="2:21" x14ac:dyDescent="0.2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Q734" s="24"/>
      <c r="T734" s="24"/>
      <c r="U734" s="24"/>
    </row>
    <row r="735" spans="2:21" x14ac:dyDescent="0.2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Q735" s="24"/>
      <c r="T735" s="24"/>
      <c r="U735" s="24"/>
    </row>
    <row r="736" spans="2:21" x14ac:dyDescent="0.2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Q736" s="24"/>
      <c r="T736" s="24"/>
      <c r="U736" s="24"/>
    </row>
    <row r="737" spans="2:21" x14ac:dyDescent="0.2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Q737" s="24"/>
      <c r="T737" s="24"/>
      <c r="U737" s="24"/>
    </row>
    <row r="738" spans="2:21" x14ac:dyDescent="0.2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Q738" s="24"/>
      <c r="T738" s="24"/>
      <c r="U738" s="24"/>
    </row>
    <row r="739" spans="2:21" x14ac:dyDescent="0.2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Q739" s="24"/>
      <c r="T739" s="24"/>
      <c r="U739" s="24"/>
    </row>
    <row r="740" spans="2:21" x14ac:dyDescent="0.2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Q740" s="24"/>
      <c r="T740" s="24"/>
      <c r="U740" s="24"/>
    </row>
    <row r="741" spans="2:21" x14ac:dyDescent="0.2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Q741" s="24"/>
      <c r="T741" s="24"/>
      <c r="U741" s="24"/>
    </row>
    <row r="742" spans="2:21" x14ac:dyDescent="0.2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Q742" s="24"/>
      <c r="T742" s="24"/>
      <c r="U742" s="24"/>
    </row>
    <row r="743" spans="2:21" x14ac:dyDescent="0.2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Q743" s="24"/>
      <c r="T743" s="24"/>
      <c r="U743" s="24"/>
    </row>
    <row r="744" spans="2:21" x14ac:dyDescent="0.2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Q744" s="24"/>
      <c r="T744" s="24"/>
      <c r="U744" s="24"/>
    </row>
    <row r="745" spans="2:21" x14ac:dyDescent="0.2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Q745" s="24"/>
      <c r="T745" s="24"/>
      <c r="U745" s="24"/>
    </row>
    <row r="746" spans="2:21" x14ac:dyDescent="0.2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Q746" s="24"/>
      <c r="T746" s="24"/>
      <c r="U746" s="24"/>
    </row>
    <row r="747" spans="2:21" x14ac:dyDescent="0.2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Q747" s="24"/>
      <c r="T747" s="24"/>
      <c r="U747" s="24"/>
    </row>
    <row r="748" spans="2:21" x14ac:dyDescent="0.2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Q748" s="24"/>
      <c r="T748" s="24"/>
      <c r="U748" s="24"/>
    </row>
    <row r="749" spans="2:21" x14ac:dyDescent="0.2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Q749" s="24"/>
      <c r="T749" s="24"/>
      <c r="U749" s="24"/>
    </row>
    <row r="750" spans="2:21" x14ac:dyDescent="0.2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Q750" s="24"/>
      <c r="T750" s="24"/>
      <c r="U750" s="24"/>
    </row>
    <row r="751" spans="2:21" x14ac:dyDescent="0.2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Q751" s="24"/>
      <c r="T751" s="24"/>
      <c r="U751" s="24"/>
    </row>
    <row r="752" spans="2:21" x14ac:dyDescent="0.2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Q752" s="24"/>
      <c r="T752" s="24"/>
      <c r="U752" s="24"/>
    </row>
    <row r="753" spans="2:21" x14ac:dyDescent="0.2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Q753" s="24"/>
      <c r="T753" s="24"/>
      <c r="U753" s="24"/>
    </row>
    <row r="754" spans="2:21" x14ac:dyDescent="0.2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Q754" s="24"/>
      <c r="T754" s="24"/>
      <c r="U754" s="24"/>
    </row>
    <row r="755" spans="2:21" x14ac:dyDescent="0.2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Q755" s="24"/>
      <c r="T755" s="24"/>
      <c r="U755" s="24"/>
    </row>
    <row r="756" spans="2:21" x14ac:dyDescent="0.2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Q756" s="24"/>
      <c r="T756" s="24"/>
      <c r="U756" s="24"/>
    </row>
    <row r="757" spans="2:21" x14ac:dyDescent="0.2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Q757" s="24"/>
      <c r="T757" s="24"/>
      <c r="U757" s="24"/>
    </row>
    <row r="758" spans="2:21" x14ac:dyDescent="0.2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Q758" s="24"/>
      <c r="T758" s="24"/>
      <c r="U758" s="24"/>
    </row>
    <row r="759" spans="2:21" x14ac:dyDescent="0.2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Q759" s="24"/>
      <c r="T759" s="24"/>
      <c r="U759" s="24"/>
    </row>
    <row r="760" spans="2:21" x14ac:dyDescent="0.2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Q760" s="24"/>
      <c r="T760" s="24"/>
      <c r="U760" s="24"/>
    </row>
    <row r="761" spans="2:21" x14ac:dyDescent="0.2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Q761" s="24"/>
      <c r="T761" s="24"/>
      <c r="U761" s="24"/>
    </row>
    <row r="762" spans="2:21" x14ac:dyDescent="0.2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Q762" s="24"/>
      <c r="T762" s="24"/>
      <c r="U762" s="24"/>
    </row>
    <row r="763" spans="2:21" x14ac:dyDescent="0.2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Q763" s="24"/>
      <c r="T763" s="24"/>
      <c r="U763" s="24"/>
    </row>
    <row r="764" spans="2:21" x14ac:dyDescent="0.2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Q764" s="24"/>
      <c r="T764" s="24"/>
      <c r="U764" s="24"/>
    </row>
    <row r="765" spans="2:21" x14ac:dyDescent="0.2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Q765" s="24"/>
      <c r="T765" s="24"/>
      <c r="U765" s="24"/>
    </row>
    <row r="766" spans="2:21" x14ac:dyDescent="0.2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Q766" s="24"/>
      <c r="T766" s="24"/>
      <c r="U766" s="24"/>
    </row>
    <row r="767" spans="2:21" x14ac:dyDescent="0.2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Q767" s="24"/>
      <c r="T767" s="24"/>
      <c r="U767" s="24"/>
    </row>
    <row r="768" spans="2:21" x14ac:dyDescent="0.2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Q768" s="24"/>
      <c r="T768" s="24"/>
      <c r="U768" s="24"/>
    </row>
    <row r="769" spans="2:21" x14ac:dyDescent="0.2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Q769" s="24"/>
      <c r="T769" s="24"/>
      <c r="U769" s="24"/>
    </row>
    <row r="770" spans="2:21" x14ac:dyDescent="0.2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Q770" s="24"/>
      <c r="T770" s="24"/>
      <c r="U770" s="24"/>
    </row>
    <row r="771" spans="2:21" x14ac:dyDescent="0.2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Q771" s="24"/>
      <c r="T771" s="24"/>
      <c r="U771" s="24"/>
    </row>
    <row r="772" spans="2:21" x14ac:dyDescent="0.2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Q772" s="24"/>
      <c r="T772" s="24"/>
      <c r="U772" s="24"/>
    </row>
    <row r="773" spans="2:21" x14ac:dyDescent="0.2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Q773" s="24"/>
      <c r="T773" s="24"/>
      <c r="U773" s="24"/>
    </row>
    <row r="774" spans="2:21" x14ac:dyDescent="0.2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Q774" s="24"/>
      <c r="T774" s="24"/>
      <c r="U774" s="24"/>
    </row>
    <row r="775" spans="2:21" x14ac:dyDescent="0.2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Q775" s="24"/>
      <c r="T775" s="24"/>
      <c r="U775" s="24"/>
    </row>
    <row r="776" spans="2:21" x14ac:dyDescent="0.2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Q776" s="24"/>
      <c r="T776" s="24"/>
      <c r="U776" s="24"/>
    </row>
    <row r="777" spans="2:21" x14ac:dyDescent="0.2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Q777" s="24"/>
      <c r="T777" s="24"/>
      <c r="U777" s="24"/>
    </row>
    <row r="778" spans="2:21" x14ac:dyDescent="0.2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Q778" s="24"/>
      <c r="T778" s="24"/>
      <c r="U778" s="24"/>
    </row>
    <row r="779" spans="2:21" x14ac:dyDescent="0.2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Q779" s="24"/>
      <c r="T779" s="24"/>
      <c r="U779" s="24"/>
    </row>
    <row r="780" spans="2:21" x14ac:dyDescent="0.2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Q780" s="24"/>
      <c r="T780" s="24"/>
      <c r="U780" s="24"/>
    </row>
    <row r="781" spans="2:21" x14ac:dyDescent="0.2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Q781" s="24"/>
      <c r="T781" s="24"/>
      <c r="U781" s="24"/>
    </row>
    <row r="782" spans="2:21" x14ac:dyDescent="0.2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Q782" s="24"/>
      <c r="T782" s="24"/>
      <c r="U782" s="24"/>
    </row>
    <row r="783" spans="2:21" x14ac:dyDescent="0.2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Q783" s="24"/>
      <c r="T783" s="24"/>
      <c r="U783" s="24"/>
    </row>
    <row r="784" spans="2:21" x14ac:dyDescent="0.2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Q784" s="24"/>
      <c r="T784" s="24"/>
      <c r="U784" s="24"/>
    </row>
    <row r="785" spans="2:21" x14ac:dyDescent="0.2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Q785" s="24"/>
      <c r="T785" s="24"/>
      <c r="U785" s="24"/>
    </row>
    <row r="786" spans="2:21" x14ac:dyDescent="0.2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Q786" s="24"/>
      <c r="T786" s="24"/>
      <c r="U786" s="24"/>
    </row>
    <row r="787" spans="2:21" x14ac:dyDescent="0.2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Q787" s="24"/>
      <c r="T787" s="24"/>
      <c r="U787" s="24"/>
    </row>
    <row r="788" spans="2:21" x14ac:dyDescent="0.2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Q788" s="24"/>
      <c r="T788" s="24"/>
      <c r="U788" s="24"/>
    </row>
    <row r="789" spans="2:21" x14ac:dyDescent="0.2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Q789" s="24"/>
      <c r="T789" s="24"/>
      <c r="U789" s="24"/>
    </row>
    <row r="790" spans="2:21" x14ac:dyDescent="0.2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Q790" s="24"/>
      <c r="T790" s="24"/>
      <c r="U790" s="24"/>
    </row>
    <row r="791" spans="2:21" x14ac:dyDescent="0.2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Q791" s="24"/>
      <c r="T791" s="24"/>
      <c r="U791" s="24"/>
    </row>
    <row r="792" spans="2:21" x14ac:dyDescent="0.2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Q792" s="24"/>
      <c r="T792" s="24"/>
      <c r="U792" s="24"/>
    </row>
    <row r="793" spans="2:21" x14ac:dyDescent="0.2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Q793" s="24"/>
      <c r="T793" s="24"/>
      <c r="U793" s="24"/>
    </row>
    <row r="794" spans="2:21" x14ac:dyDescent="0.2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Q794" s="24"/>
      <c r="T794" s="24"/>
      <c r="U794" s="24"/>
    </row>
    <row r="795" spans="2:21" x14ac:dyDescent="0.2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Q795" s="24"/>
      <c r="T795" s="24"/>
      <c r="U795" s="24"/>
    </row>
    <row r="796" spans="2:21" x14ac:dyDescent="0.2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Q796" s="24"/>
      <c r="T796" s="24"/>
      <c r="U796" s="24"/>
    </row>
    <row r="797" spans="2:21" x14ac:dyDescent="0.2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Q797" s="24"/>
      <c r="T797" s="24"/>
      <c r="U797" s="24"/>
    </row>
    <row r="798" spans="2:21" x14ac:dyDescent="0.2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Q798" s="24"/>
      <c r="T798" s="24"/>
      <c r="U798" s="24"/>
    </row>
    <row r="799" spans="2:21" x14ac:dyDescent="0.2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Q799" s="24"/>
      <c r="T799" s="24"/>
      <c r="U799" s="24"/>
    </row>
    <row r="800" spans="2:21" x14ac:dyDescent="0.2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Q800" s="24"/>
      <c r="T800" s="24"/>
      <c r="U800" s="24"/>
    </row>
    <row r="801" spans="2:21" x14ac:dyDescent="0.2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Q801" s="24"/>
      <c r="T801" s="24"/>
      <c r="U801" s="24"/>
    </row>
    <row r="802" spans="2:21" x14ac:dyDescent="0.2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Q802" s="24"/>
      <c r="T802" s="24"/>
      <c r="U802" s="24"/>
    </row>
    <row r="803" spans="2:21" x14ac:dyDescent="0.2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Q803" s="24"/>
      <c r="T803" s="24"/>
      <c r="U803" s="24"/>
    </row>
    <row r="804" spans="2:21" x14ac:dyDescent="0.2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Q804" s="24"/>
      <c r="T804" s="24"/>
      <c r="U804" s="24"/>
    </row>
    <row r="805" spans="2:21" x14ac:dyDescent="0.2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Q805" s="24"/>
      <c r="T805" s="24"/>
      <c r="U805" s="24"/>
    </row>
    <row r="806" spans="2:21" x14ac:dyDescent="0.2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Q806" s="24"/>
      <c r="T806" s="24"/>
      <c r="U806" s="24"/>
    </row>
    <row r="807" spans="2:21" x14ac:dyDescent="0.2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Q807" s="24"/>
      <c r="T807" s="24"/>
      <c r="U807" s="24"/>
    </row>
    <row r="808" spans="2:21" x14ac:dyDescent="0.2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Q808" s="24"/>
      <c r="T808" s="24"/>
      <c r="U808" s="24"/>
    </row>
    <row r="809" spans="2:21" x14ac:dyDescent="0.2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Q809" s="24"/>
      <c r="T809" s="24"/>
      <c r="U809" s="24"/>
    </row>
    <row r="810" spans="2:21" x14ac:dyDescent="0.2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Q810" s="24"/>
      <c r="T810" s="24"/>
      <c r="U810" s="24"/>
    </row>
    <row r="811" spans="2:21" x14ac:dyDescent="0.2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Q811" s="24"/>
      <c r="T811" s="24"/>
      <c r="U811" s="24"/>
    </row>
    <row r="812" spans="2:21" x14ac:dyDescent="0.2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Q812" s="24"/>
      <c r="T812" s="24"/>
      <c r="U812" s="24"/>
    </row>
    <row r="813" spans="2:21" x14ac:dyDescent="0.2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Q813" s="24"/>
      <c r="T813" s="24"/>
      <c r="U813" s="24"/>
    </row>
    <row r="814" spans="2:21" x14ac:dyDescent="0.2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Q814" s="24"/>
      <c r="T814" s="24"/>
      <c r="U814" s="24"/>
    </row>
    <row r="815" spans="2:21" x14ac:dyDescent="0.2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Q815" s="24"/>
      <c r="T815" s="24"/>
      <c r="U815" s="24"/>
    </row>
    <row r="816" spans="2:21" x14ac:dyDescent="0.2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Q816" s="24"/>
      <c r="T816" s="24"/>
      <c r="U816" s="24"/>
    </row>
    <row r="817" spans="2:21" x14ac:dyDescent="0.2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Q817" s="24"/>
      <c r="T817" s="24"/>
      <c r="U817" s="24"/>
    </row>
    <row r="818" spans="2:21" x14ac:dyDescent="0.2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Q818" s="24"/>
      <c r="T818" s="24"/>
      <c r="U818" s="24"/>
    </row>
    <row r="819" spans="2:21" x14ac:dyDescent="0.2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Q819" s="24"/>
      <c r="T819" s="24"/>
      <c r="U819" s="24"/>
    </row>
    <row r="820" spans="2:21" x14ac:dyDescent="0.2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Q820" s="24"/>
      <c r="T820" s="24"/>
      <c r="U820" s="24"/>
    </row>
    <row r="821" spans="2:21" x14ac:dyDescent="0.2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Q821" s="24"/>
      <c r="T821" s="24"/>
      <c r="U821" s="24"/>
    </row>
    <row r="822" spans="2:21" x14ac:dyDescent="0.2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Q822" s="24"/>
      <c r="T822" s="24"/>
      <c r="U822" s="24"/>
    </row>
    <row r="823" spans="2:21" x14ac:dyDescent="0.2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Q823" s="24"/>
      <c r="T823" s="24"/>
      <c r="U823" s="24"/>
    </row>
    <row r="824" spans="2:21" x14ac:dyDescent="0.2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Q824" s="24"/>
      <c r="T824" s="24"/>
      <c r="U824" s="24"/>
    </row>
    <row r="825" spans="2:21" x14ac:dyDescent="0.2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Q825" s="24"/>
      <c r="T825" s="24"/>
      <c r="U825" s="24"/>
    </row>
    <row r="826" spans="2:21" x14ac:dyDescent="0.2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Q826" s="24"/>
      <c r="T826" s="24"/>
      <c r="U826" s="24"/>
    </row>
    <row r="827" spans="2:21" x14ac:dyDescent="0.2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Q827" s="24"/>
      <c r="T827" s="24"/>
      <c r="U827" s="24"/>
    </row>
    <row r="828" spans="2:21" x14ac:dyDescent="0.2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Q828" s="24"/>
      <c r="T828" s="24"/>
      <c r="U828" s="24"/>
    </row>
    <row r="829" spans="2:21" x14ac:dyDescent="0.2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Q829" s="24"/>
      <c r="T829" s="24"/>
      <c r="U829" s="24"/>
    </row>
    <row r="830" spans="2:21" x14ac:dyDescent="0.2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Q830" s="24"/>
      <c r="T830" s="24"/>
      <c r="U830" s="24"/>
    </row>
    <row r="831" spans="2:21" x14ac:dyDescent="0.2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Q831" s="24"/>
      <c r="T831" s="24"/>
      <c r="U831" s="24"/>
    </row>
    <row r="832" spans="2:21" x14ac:dyDescent="0.2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Q832" s="24"/>
      <c r="T832" s="24"/>
      <c r="U832" s="24"/>
    </row>
    <row r="833" spans="2:21" x14ac:dyDescent="0.2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Q833" s="24"/>
      <c r="T833" s="24"/>
      <c r="U833" s="24"/>
    </row>
    <row r="834" spans="2:21" x14ac:dyDescent="0.2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Q834" s="24"/>
      <c r="T834" s="24"/>
      <c r="U834" s="24"/>
    </row>
    <row r="835" spans="2:21" x14ac:dyDescent="0.2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Q835" s="24"/>
      <c r="T835" s="24"/>
      <c r="U835" s="24"/>
    </row>
    <row r="836" spans="2:21" x14ac:dyDescent="0.2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Q836" s="24"/>
      <c r="T836" s="24"/>
      <c r="U836" s="24"/>
    </row>
    <row r="837" spans="2:21" x14ac:dyDescent="0.2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Q837" s="24"/>
      <c r="T837" s="24"/>
      <c r="U837" s="24"/>
    </row>
    <row r="838" spans="2:21" x14ac:dyDescent="0.2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Q838" s="24"/>
      <c r="T838" s="24"/>
      <c r="U838" s="24"/>
    </row>
    <row r="839" spans="2:21" x14ac:dyDescent="0.2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Q839" s="24"/>
      <c r="T839" s="24"/>
      <c r="U839" s="24"/>
    </row>
    <row r="840" spans="2:21" x14ac:dyDescent="0.2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Q840" s="24"/>
      <c r="T840" s="24"/>
      <c r="U840" s="24"/>
    </row>
    <row r="841" spans="2:21" x14ac:dyDescent="0.2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Q841" s="24"/>
      <c r="T841" s="24"/>
      <c r="U841" s="24"/>
    </row>
    <row r="842" spans="2:21" x14ac:dyDescent="0.2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Q842" s="24"/>
      <c r="T842" s="24"/>
      <c r="U842" s="24"/>
    </row>
    <row r="843" spans="2:21" x14ac:dyDescent="0.2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Q843" s="24"/>
      <c r="T843" s="24"/>
      <c r="U843" s="24"/>
    </row>
    <row r="844" spans="2:21" x14ac:dyDescent="0.2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Q844" s="24"/>
      <c r="T844" s="24"/>
      <c r="U844" s="24"/>
    </row>
    <row r="845" spans="2:21" x14ac:dyDescent="0.2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Q845" s="24"/>
      <c r="T845" s="24"/>
      <c r="U845" s="24"/>
    </row>
    <row r="846" spans="2:21" x14ac:dyDescent="0.2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Q846" s="24"/>
      <c r="T846" s="24"/>
      <c r="U846" s="24"/>
    </row>
    <row r="847" spans="2:21" x14ac:dyDescent="0.2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Q847" s="24"/>
      <c r="T847" s="24"/>
      <c r="U847" s="24"/>
    </row>
    <row r="848" spans="2:21" x14ac:dyDescent="0.2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Q848" s="24"/>
      <c r="T848" s="24"/>
      <c r="U848" s="24"/>
    </row>
    <row r="849" spans="2:21" x14ac:dyDescent="0.2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Q849" s="24"/>
      <c r="T849" s="24"/>
      <c r="U849" s="24"/>
    </row>
    <row r="850" spans="2:21" x14ac:dyDescent="0.2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Q850" s="24"/>
      <c r="T850" s="24"/>
      <c r="U850" s="24"/>
    </row>
    <row r="851" spans="2:21" x14ac:dyDescent="0.2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Q851" s="24"/>
      <c r="T851" s="24"/>
      <c r="U851" s="24"/>
    </row>
    <row r="852" spans="2:21" x14ac:dyDescent="0.2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Q852" s="24"/>
      <c r="T852" s="24"/>
      <c r="U852" s="24"/>
    </row>
    <row r="853" spans="2:21" x14ac:dyDescent="0.2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Q853" s="24"/>
      <c r="T853" s="24"/>
      <c r="U853" s="24"/>
    </row>
    <row r="854" spans="2:21" x14ac:dyDescent="0.2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Q854" s="24"/>
      <c r="T854" s="24"/>
      <c r="U854" s="24"/>
    </row>
    <row r="855" spans="2:21" x14ac:dyDescent="0.2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Q855" s="24"/>
      <c r="T855" s="24"/>
      <c r="U855" s="24"/>
    </row>
    <row r="856" spans="2:21" x14ac:dyDescent="0.2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Q856" s="24"/>
      <c r="T856" s="24"/>
      <c r="U856" s="24"/>
    </row>
    <row r="857" spans="2:21" x14ac:dyDescent="0.2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Q857" s="24"/>
      <c r="T857" s="24"/>
      <c r="U857" s="24"/>
    </row>
    <row r="858" spans="2:21" x14ac:dyDescent="0.2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Q858" s="24"/>
      <c r="T858" s="24"/>
      <c r="U858" s="24"/>
    </row>
    <row r="859" spans="2:21" x14ac:dyDescent="0.2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Q859" s="24"/>
      <c r="T859" s="24"/>
      <c r="U859" s="24"/>
    </row>
    <row r="860" spans="2:21" x14ac:dyDescent="0.2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Q860" s="24"/>
      <c r="T860" s="24"/>
      <c r="U860" s="24"/>
    </row>
    <row r="861" spans="2:21" x14ac:dyDescent="0.2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Q861" s="24"/>
      <c r="T861" s="24"/>
      <c r="U861" s="24"/>
    </row>
    <row r="862" spans="2:21" x14ac:dyDescent="0.2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Q862" s="24"/>
      <c r="T862" s="24"/>
      <c r="U862" s="24"/>
    </row>
    <row r="863" spans="2:21" x14ac:dyDescent="0.2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Q863" s="24"/>
      <c r="T863" s="24"/>
      <c r="U863" s="24"/>
    </row>
    <row r="864" spans="2:21" x14ac:dyDescent="0.2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Q864" s="24"/>
      <c r="T864" s="24"/>
      <c r="U864" s="24"/>
    </row>
    <row r="865" spans="2:21" x14ac:dyDescent="0.2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Q865" s="24"/>
      <c r="T865" s="24"/>
      <c r="U865" s="24"/>
    </row>
    <row r="866" spans="2:21" x14ac:dyDescent="0.2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Q866" s="24"/>
      <c r="T866" s="24"/>
      <c r="U866" s="24"/>
    </row>
    <row r="867" spans="2:21" x14ac:dyDescent="0.2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Q867" s="24"/>
      <c r="T867" s="24"/>
      <c r="U867" s="24"/>
    </row>
    <row r="868" spans="2:21" x14ac:dyDescent="0.2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Q868" s="24"/>
      <c r="T868" s="24"/>
      <c r="U868" s="24"/>
    </row>
    <row r="869" spans="2:21" x14ac:dyDescent="0.2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Q869" s="24"/>
      <c r="T869" s="24"/>
      <c r="U869" s="24"/>
    </row>
    <row r="870" spans="2:21" x14ac:dyDescent="0.2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Q870" s="24"/>
      <c r="T870" s="24"/>
      <c r="U870" s="24"/>
    </row>
    <row r="871" spans="2:21" x14ac:dyDescent="0.2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Q871" s="24"/>
      <c r="T871" s="24"/>
      <c r="U871" s="24"/>
    </row>
    <row r="872" spans="2:21" x14ac:dyDescent="0.2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Q872" s="24"/>
      <c r="T872" s="24"/>
      <c r="U872" s="24"/>
    </row>
    <row r="873" spans="2:21" x14ac:dyDescent="0.2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Q873" s="24"/>
      <c r="T873" s="24"/>
      <c r="U873" s="24"/>
    </row>
    <row r="874" spans="2:21" x14ac:dyDescent="0.2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Q874" s="24"/>
      <c r="T874" s="24"/>
      <c r="U874" s="24"/>
    </row>
    <row r="875" spans="2:21" x14ac:dyDescent="0.2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Q875" s="24"/>
      <c r="T875" s="24"/>
      <c r="U875" s="24"/>
    </row>
    <row r="876" spans="2:21" x14ac:dyDescent="0.2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Q876" s="24"/>
      <c r="T876" s="24"/>
      <c r="U876" s="24"/>
    </row>
    <row r="877" spans="2:21" x14ac:dyDescent="0.2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Q877" s="24"/>
      <c r="T877" s="24"/>
      <c r="U877" s="24"/>
    </row>
    <row r="878" spans="2:21" x14ac:dyDescent="0.2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Q878" s="24"/>
      <c r="T878" s="24"/>
      <c r="U878" s="24"/>
    </row>
    <row r="879" spans="2:21" x14ac:dyDescent="0.2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Q879" s="24"/>
      <c r="T879" s="24"/>
      <c r="U879" s="24"/>
    </row>
    <row r="880" spans="2:21" x14ac:dyDescent="0.2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Q880" s="24"/>
      <c r="T880" s="24"/>
      <c r="U880" s="24"/>
    </row>
    <row r="881" spans="2:21" x14ac:dyDescent="0.2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Q881" s="24"/>
      <c r="T881" s="24"/>
      <c r="U881" s="24"/>
    </row>
    <row r="882" spans="2:21" x14ac:dyDescent="0.2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Q882" s="24"/>
      <c r="T882" s="24"/>
      <c r="U882" s="24"/>
    </row>
    <row r="883" spans="2:21" x14ac:dyDescent="0.2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Q883" s="24"/>
      <c r="T883" s="24"/>
      <c r="U883" s="24"/>
    </row>
    <row r="884" spans="2:21" x14ac:dyDescent="0.2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Q884" s="24"/>
      <c r="T884" s="24"/>
      <c r="U884" s="24"/>
    </row>
    <row r="885" spans="2:21" x14ac:dyDescent="0.2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Q885" s="24"/>
      <c r="T885" s="24"/>
      <c r="U885" s="24"/>
    </row>
    <row r="886" spans="2:21" x14ac:dyDescent="0.2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Q886" s="24"/>
      <c r="T886" s="24"/>
      <c r="U886" s="24"/>
    </row>
    <row r="887" spans="2:21" x14ac:dyDescent="0.2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Q887" s="24"/>
      <c r="T887" s="24"/>
      <c r="U887" s="24"/>
    </row>
    <row r="888" spans="2:21" x14ac:dyDescent="0.2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Q888" s="24"/>
      <c r="T888" s="24"/>
      <c r="U888" s="24"/>
    </row>
    <row r="889" spans="2:21" x14ac:dyDescent="0.2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Q889" s="24"/>
      <c r="T889" s="24"/>
      <c r="U889" s="24"/>
    </row>
    <row r="890" spans="2:21" x14ac:dyDescent="0.2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Q890" s="24"/>
      <c r="T890" s="24"/>
      <c r="U890" s="24"/>
    </row>
    <row r="891" spans="2:21" x14ac:dyDescent="0.2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Q891" s="24"/>
      <c r="T891" s="24"/>
      <c r="U891" s="24"/>
    </row>
    <row r="892" spans="2:21" x14ac:dyDescent="0.2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Q892" s="24"/>
      <c r="T892" s="24"/>
      <c r="U892" s="24"/>
    </row>
    <row r="893" spans="2:21" x14ac:dyDescent="0.2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Q893" s="24"/>
      <c r="T893" s="24"/>
      <c r="U893" s="24"/>
    </row>
    <row r="894" spans="2:21" x14ac:dyDescent="0.2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Q894" s="24"/>
      <c r="T894" s="24"/>
      <c r="U894" s="24"/>
    </row>
    <row r="895" spans="2:21" x14ac:dyDescent="0.2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Q895" s="24"/>
      <c r="T895" s="24"/>
      <c r="U895" s="24"/>
    </row>
    <row r="896" spans="2:21" x14ac:dyDescent="0.2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Q896" s="24"/>
      <c r="T896" s="24"/>
      <c r="U896" s="24"/>
    </row>
    <row r="897" spans="2:21" x14ac:dyDescent="0.2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Q897" s="24"/>
      <c r="T897" s="24"/>
      <c r="U897" s="24"/>
    </row>
    <row r="898" spans="2:21" x14ac:dyDescent="0.2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Q898" s="24"/>
      <c r="T898" s="24"/>
      <c r="U898" s="24"/>
    </row>
    <row r="899" spans="2:21" x14ac:dyDescent="0.2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Q899" s="24"/>
      <c r="T899" s="24"/>
      <c r="U899" s="24"/>
    </row>
    <row r="900" spans="2:21" x14ac:dyDescent="0.2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Q900" s="24"/>
      <c r="T900" s="24"/>
      <c r="U900" s="24"/>
    </row>
    <row r="901" spans="2:21" x14ac:dyDescent="0.2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Q901" s="24"/>
      <c r="T901" s="24"/>
      <c r="U901" s="24"/>
    </row>
    <row r="902" spans="2:21" x14ac:dyDescent="0.2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Q902" s="24"/>
      <c r="T902" s="24"/>
      <c r="U902" s="24"/>
    </row>
    <row r="903" spans="2:21" x14ac:dyDescent="0.2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Q903" s="24"/>
      <c r="T903" s="24"/>
      <c r="U903" s="24"/>
    </row>
    <row r="904" spans="2:21" x14ac:dyDescent="0.2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Q904" s="24"/>
      <c r="T904" s="24"/>
      <c r="U904" s="24"/>
    </row>
    <row r="905" spans="2:21" x14ac:dyDescent="0.2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Q905" s="24"/>
      <c r="T905" s="24"/>
      <c r="U905" s="24"/>
    </row>
    <row r="906" spans="2:21" x14ac:dyDescent="0.2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Q906" s="24"/>
      <c r="T906" s="24"/>
      <c r="U906" s="24"/>
    </row>
    <row r="907" spans="2:21" x14ac:dyDescent="0.2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Q907" s="24"/>
      <c r="T907" s="24"/>
      <c r="U907" s="24"/>
    </row>
    <row r="908" spans="2:21" x14ac:dyDescent="0.2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Q908" s="24"/>
      <c r="T908" s="24"/>
      <c r="U908" s="24"/>
    </row>
    <row r="909" spans="2:21" x14ac:dyDescent="0.2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Q909" s="24"/>
      <c r="T909" s="24"/>
      <c r="U909" s="24"/>
    </row>
    <row r="910" spans="2:21" x14ac:dyDescent="0.2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Q910" s="24"/>
      <c r="T910" s="24"/>
      <c r="U910" s="24"/>
    </row>
    <row r="911" spans="2:21" x14ac:dyDescent="0.2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Q911" s="24"/>
      <c r="T911" s="24"/>
      <c r="U911" s="24"/>
    </row>
    <row r="912" spans="2:21" x14ac:dyDescent="0.2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Q912" s="24"/>
      <c r="T912" s="24"/>
      <c r="U912" s="24"/>
    </row>
    <row r="913" spans="2:21" x14ac:dyDescent="0.2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Q913" s="24"/>
      <c r="T913" s="24"/>
      <c r="U913" s="24"/>
    </row>
    <row r="914" spans="2:21" x14ac:dyDescent="0.2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Q914" s="24"/>
      <c r="T914" s="24"/>
      <c r="U914" s="24"/>
    </row>
    <row r="915" spans="2:21" x14ac:dyDescent="0.2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Q915" s="24"/>
      <c r="T915" s="24"/>
      <c r="U915" s="24"/>
    </row>
    <row r="916" spans="2:21" x14ac:dyDescent="0.2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Q916" s="24"/>
      <c r="T916" s="24"/>
      <c r="U916" s="24"/>
    </row>
    <row r="917" spans="2:21" x14ac:dyDescent="0.2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Q917" s="24"/>
      <c r="T917" s="24"/>
      <c r="U917" s="24"/>
    </row>
    <row r="918" spans="2:21" x14ac:dyDescent="0.2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Q918" s="24"/>
      <c r="T918" s="24"/>
      <c r="U918" s="24"/>
    </row>
    <row r="919" spans="2:21" x14ac:dyDescent="0.2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Q919" s="24"/>
      <c r="T919" s="24"/>
      <c r="U919" s="24"/>
    </row>
    <row r="920" spans="2:21" x14ac:dyDescent="0.2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Q920" s="24"/>
      <c r="T920" s="24"/>
      <c r="U920" s="24"/>
    </row>
    <row r="921" spans="2:21" x14ac:dyDescent="0.2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Q921" s="24"/>
      <c r="T921" s="24"/>
      <c r="U921" s="24"/>
    </row>
    <row r="922" spans="2:21" x14ac:dyDescent="0.2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Q922" s="24"/>
      <c r="T922" s="24"/>
      <c r="U922" s="24"/>
    </row>
    <row r="923" spans="2:21" x14ac:dyDescent="0.2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Q923" s="24"/>
      <c r="T923" s="24"/>
      <c r="U923" s="24"/>
    </row>
    <row r="924" spans="2:21" x14ac:dyDescent="0.2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Q924" s="24"/>
      <c r="T924" s="24"/>
      <c r="U924" s="24"/>
    </row>
    <row r="925" spans="2:21" x14ac:dyDescent="0.2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Q925" s="24"/>
      <c r="T925" s="24"/>
      <c r="U925" s="24"/>
    </row>
    <row r="926" spans="2:21" x14ac:dyDescent="0.2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Q926" s="24"/>
      <c r="T926" s="24"/>
      <c r="U926" s="24"/>
    </row>
    <row r="927" spans="2:21" x14ac:dyDescent="0.2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Q927" s="24"/>
      <c r="T927" s="24"/>
      <c r="U927" s="24"/>
    </row>
    <row r="928" spans="2:21" x14ac:dyDescent="0.2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Q928" s="24"/>
      <c r="T928" s="24"/>
      <c r="U928" s="24"/>
    </row>
    <row r="929" spans="2:21" x14ac:dyDescent="0.2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Q929" s="24"/>
      <c r="T929" s="24"/>
      <c r="U929" s="24"/>
    </row>
    <row r="930" spans="2:21" x14ac:dyDescent="0.2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Q930" s="24"/>
      <c r="T930" s="24"/>
      <c r="U930" s="24"/>
    </row>
    <row r="931" spans="2:21" x14ac:dyDescent="0.2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Q931" s="24"/>
      <c r="T931" s="24"/>
      <c r="U931" s="24"/>
    </row>
    <row r="932" spans="2:21" x14ac:dyDescent="0.2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Q932" s="24"/>
      <c r="T932" s="24"/>
      <c r="U932" s="24"/>
    </row>
    <row r="933" spans="2:21" x14ac:dyDescent="0.2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Q933" s="24"/>
      <c r="T933" s="24"/>
      <c r="U933" s="24"/>
    </row>
    <row r="934" spans="2:21" x14ac:dyDescent="0.2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Q934" s="24"/>
      <c r="T934" s="24"/>
      <c r="U934" s="24"/>
    </row>
    <row r="935" spans="2:21" x14ac:dyDescent="0.2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Q935" s="24"/>
      <c r="T935" s="24"/>
      <c r="U935" s="24"/>
    </row>
    <row r="936" spans="2:21" x14ac:dyDescent="0.2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Q936" s="24"/>
      <c r="T936" s="24"/>
      <c r="U936" s="24"/>
    </row>
    <row r="937" spans="2:21" x14ac:dyDescent="0.2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Q937" s="24"/>
      <c r="T937" s="24"/>
      <c r="U937" s="24"/>
    </row>
    <row r="938" spans="2:21" x14ac:dyDescent="0.2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Q938" s="24"/>
      <c r="T938" s="24"/>
      <c r="U938" s="24"/>
    </row>
    <row r="939" spans="2:21" x14ac:dyDescent="0.2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Q939" s="24"/>
      <c r="T939" s="24"/>
      <c r="U939" s="24"/>
    </row>
    <row r="940" spans="2:21" x14ac:dyDescent="0.2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Q940" s="24"/>
      <c r="T940" s="24"/>
      <c r="U940" s="24"/>
    </row>
    <row r="941" spans="2:21" x14ac:dyDescent="0.2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Q941" s="24"/>
      <c r="T941" s="24"/>
      <c r="U941" s="24"/>
    </row>
    <row r="942" spans="2:21" x14ac:dyDescent="0.2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Q942" s="24"/>
      <c r="T942" s="24"/>
      <c r="U942" s="24"/>
    </row>
    <row r="943" spans="2:21" x14ac:dyDescent="0.2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Q943" s="24"/>
      <c r="T943" s="24"/>
      <c r="U943" s="24"/>
    </row>
    <row r="944" spans="2:21" x14ac:dyDescent="0.2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Q944" s="24"/>
      <c r="T944" s="24"/>
      <c r="U944" s="24"/>
    </row>
    <row r="945" spans="2:21" x14ac:dyDescent="0.2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Q945" s="24"/>
      <c r="T945" s="24"/>
      <c r="U945" s="24"/>
    </row>
    <row r="946" spans="2:21" x14ac:dyDescent="0.2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Q946" s="24"/>
      <c r="T946" s="24"/>
      <c r="U946" s="24"/>
    </row>
    <row r="947" spans="2:21" x14ac:dyDescent="0.2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Q947" s="24"/>
      <c r="T947" s="24"/>
      <c r="U947" s="24"/>
    </row>
    <row r="948" spans="2:21" x14ac:dyDescent="0.2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Q948" s="24"/>
      <c r="T948" s="24"/>
      <c r="U948" s="24"/>
    </row>
    <row r="949" spans="2:21" x14ac:dyDescent="0.2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Q949" s="24"/>
      <c r="T949" s="24"/>
      <c r="U949" s="24"/>
    </row>
  </sheetData>
  <mergeCells count="3">
    <mergeCell ref="A3:AA3"/>
    <mergeCell ref="A4:AA4"/>
    <mergeCell ref="A5:AA5"/>
  </mergeCells>
  <printOptions horizontalCentered="1"/>
  <pageMargins left="0.41" right="0.23" top="1.75" bottom="0.33" header="1.25" footer="0.17"/>
  <pageSetup paperSize="17" scale="49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  <pageSetUpPr fitToPage="1"/>
  </sheetPr>
  <dimension ref="A1:M955"/>
  <sheetViews>
    <sheetView view="pageBreakPreview" zoomScale="60" zoomScaleNormal="70" workbookViewId="0">
      <selection activeCell="I29" sqref="I29"/>
    </sheetView>
  </sheetViews>
  <sheetFormatPr defaultColWidth="11.42578125" defaultRowHeight="15" x14ac:dyDescent="0.2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42578125" style="1" customWidth="1"/>
    <col min="8" max="8" width="4.42578125" style="1" customWidth="1"/>
    <col min="9" max="9" width="20.5703125" style="1" customWidth="1"/>
    <col min="10" max="10" width="4.42578125" style="1" customWidth="1"/>
    <col min="11" max="11" width="23.85546875" style="1" bestFit="1" customWidth="1"/>
    <col min="12" max="12" width="2.5703125" style="1" customWidth="1"/>
    <col min="13" max="13" width="9.85546875" style="1" bestFit="1" customWidth="1"/>
    <col min="14" max="14" width="10.5703125" style="1" bestFit="1" customWidth="1"/>
    <col min="15" max="15" width="10.85546875" style="1" bestFit="1" customWidth="1"/>
    <col min="16" max="16" width="20.140625" style="1" bestFit="1" customWidth="1"/>
    <col min="17" max="16384" width="11.42578125" style="1"/>
  </cols>
  <sheetData>
    <row r="1" spans="1:13" x14ac:dyDescent="0.2">
      <c r="A1"/>
      <c r="B1"/>
      <c r="C1"/>
      <c r="D1"/>
      <c r="E1"/>
      <c r="F1"/>
      <c r="G1"/>
      <c r="H1"/>
      <c r="I1"/>
      <c r="J1"/>
      <c r="K1"/>
      <c r="L1"/>
      <c r="M1"/>
    </row>
    <row r="2" spans="1:13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ht="15.75" x14ac:dyDescent="0.25">
      <c r="A3" s="175" t="s">
        <v>15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3" x14ac:dyDescent="0.2">
      <c r="A4" s="176" t="s">
        <v>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3" x14ac:dyDescent="0.2">
      <c r="A5" s="177" t="str">
        <f>"True-up included rates effective January 1, 2022"</f>
        <v>True-up included rates effective January 1, 2022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3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 ht="15.75" x14ac:dyDescent="0.25">
      <c r="B7" s="7"/>
      <c r="C7" s="8"/>
      <c r="D7" s="6"/>
      <c r="E7" s="6"/>
      <c r="F7" s="9"/>
      <c r="G7" s="10"/>
      <c r="H7" s="6"/>
      <c r="I7" s="11" t="s">
        <v>50</v>
      </c>
      <c r="J7" s="6"/>
      <c r="K7" s="70" t="s">
        <v>50</v>
      </c>
      <c r="L7" s="12"/>
    </row>
    <row r="8" spans="1:13" ht="15.75" x14ac:dyDescent="0.25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</row>
    <row r="9" spans="1:13" ht="16.5" thickBot="1" x14ac:dyDescent="0.3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</row>
    <row r="10" spans="1:13" x14ac:dyDescent="0.2">
      <c r="B10" s="15"/>
      <c r="C10" s="14"/>
      <c r="D10" s="6"/>
      <c r="E10" s="14"/>
      <c r="F10" s="6"/>
      <c r="G10" s="6"/>
      <c r="H10" s="6"/>
      <c r="J10" s="6"/>
      <c r="L10" s="6"/>
    </row>
    <row r="11" spans="1:13" ht="134.25" customHeight="1" x14ac:dyDescent="0.2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51</v>
      </c>
      <c r="L11" s="66"/>
    </row>
    <row r="12" spans="1:13" ht="18" x14ac:dyDescent="0.25">
      <c r="B12" s="7"/>
      <c r="C12" s="8"/>
      <c r="D12" s="67" t="str">
        <f>'IMTCo RTEP ATRR Summary 2022'!D12</f>
        <v>2020 Investment (WS J)</v>
      </c>
      <c r="E12" s="6"/>
      <c r="F12" s="18"/>
      <c r="G12" s="4"/>
      <c r="H12" s="4"/>
      <c r="I12" s="17">
        <f>SUM(K12:L12)</f>
        <v>38021786</v>
      </c>
      <c r="J12" s="4"/>
      <c r="K12" s="52">
        <f>'[12]WS J PROJECTED RTEP RR'!$D$94</f>
        <v>38021786</v>
      </c>
      <c r="L12" s="66"/>
    </row>
    <row r="13" spans="1:13" ht="18" x14ac:dyDescent="0.25">
      <c r="B13" s="7"/>
      <c r="C13" s="8"/>
      <c r="D13" s="67"/>
      <c r="E13" s="6"/>
      <c r="F13" s="18"/>
      <c r="G13" s="4"/>
      <c r="H13" s="4"/>
      <c r="I13" s="17"/>
      <c r="J13" s="4"/>
      <c r="K13" s="52"/>
      <c r="L13" s="66"/>
    </row>
    <row r="14" spans="1:13" x14ac:dyDescent="0.2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"/>
      <c r="I14" s="17">
        <f>SUM(K14:L14)</f>
        <v>4517755.936000254</v>
      </c>
      <c r="J14" s="4"/>
      <c r="K14" s="52">
        <f>'[12]WS J PROJECTED RTEP RR'!$N$88</f>
        <v>4517755.936000254</v>
      </c>
      <c r="L14" s="53"/>
    </row>
    <row r="15" spans="1:13" x14ac:dyDescent="0.2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6"/>
      <c r="I15" s="43">
        <f>SUM(K15:L15)</f>
        <v>0</v>
      </c>
      <c r="J15" s="46"/>
      <c r="K15" s="49">
        <v>0</v>
      </c>
      <c r="L15" s="47"/>
    </row>
    <row r="16" spans="1:13" x14ac:dyDescent="0.2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47">
        <f>SUM(K16:L16)</f>
        <v>4517755.936000254</v>
      </c>
      <c r="J16" s="4"/>
      <c r="K16" s="47">
        <f>+K15+K14</f>
        <v>4517755.936000254</v>
      </c>
      <c r="L16" s="47"/>
    </row>
    <row r="17" spans="1:12" x14ac:dyDescent="0.2">
      <c r="B17" s="7"/>
      <c r="C17" s="8"/>
      <c r="D17" s="61"/>
      <c r="E17" s="6"/>
      <c r="G17" s="18"/>
      <c r="H17" s="4"/>
      <c r="I17" s="23"/>
      <c r="J17" s="4"/>
      <c r="K17" s="59"/>
      <c r="L17" s="22"/>
    </row>
    <row r="18" spans="1:12" x14ac:dyDescent="0.2">
      <c r="D18" s="63"/>
      <c r="G18" s="30"/>
      <c r="H18" s="4"/>
      <c r="J18" s="4"/>
      <c r="K18"/>
      <c r="L18"/>
    </row>
    <row r="19" spans="1:12" ht="15.75" x14ac:dyDescent="0.25">
      <c r="A19" s="11" t="s">
        <v>6</v>
      </c>
      <c r="B19" s="16" t="s">
        <v>7</v>
      </c>
      <c r="C19" s="14"/>
      <c r="D19" s="64"/>
      <c r="E19" s="14"/>
      <c r="F19" s="6"/>
      <c r="G19" s="8"/>
      <c r="H19" s="6"/>
      <c r="J19" s="6"/>
      <c r="L19" s="6"/>
    </row>
    <row r="20" spans="1:12" ht="18" x14ac:dyDescent="0.25">
      <c r="A20" s="11"/>
      <c r="B20" s="16"/>
      <c r="C20" s="14"/>
      <c r="D20" s="67" t="str">
        <f>'IMTCo RTEP ATRR Summary 2022'!D20</f>
        <v>2020 Investment (WS K)</v>
      </c>
      <c r="E20" s="14"/>
      <c r="F20" s="6"/>
      <c r="G20" s="44" t="str">
        <f>"(Worksheet K details)"</f>
        <v>(Worksheet K details)</v>
      </c>
      <c r="H20" s="6"/>
      <c r="I20" s="17">
        <f>K20</f>
        <v>38021786.159999996</v>
      </c>
      <c r="J20" s="6"/>
      <c r="K20" s="17">
        <f>'[13]WS K TRUE-UP RTEP RR'!$D$93</f>
        <v>38021786.159999996</v>
      </c>
      <c r="L20" s="6"/>
    </row>
    <row r="21" spans="1:12" ht="15.75" x14ac:dyDescent="0.25">
      <c r="A21" s="11"/>
      <c r="B21" s="16"/>
      <c r="C21" s="14"/>
      <c r="D21" s="64"/>
      <c r="E21" s="14"/>
      <c r="F21" s="6"/>
      <c r="G21" s="8"/>
      <c r="H21" s="6"/>
      <c r="J21" s="6"/>
      <c r="L21" s="6"/>
    </row>
    <row r="22" spans="1:12" x14ac:dyDescent="0.2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32">
        <f>SUM(K22:L22)</f>
        <v>4294128.7736745188</v>
      </c>
      <c r="J22" s="28"/>
      <c r="K22" s="33">
        <f>'[13]WS K TRUE-UP RTEP RR'!$M$89</f>
        <v>4294128.7736745188</v>
      </c>
      <c r="L22" s="28"/>
    </row>
    <row r="23" spans="1:12" x14ac:dyDescent="0.2">
      <c r="B23" s="31">
        <f>+B22+1</f>
        <v>6</v>
      </c>
      <c r="C23" s="28"/>
      <c r="D23" s="63" t="s">
        <v>8</v>
      </c>
      <c r="G23" s="19" t="s">
        <v>5</v>
      </c>
      <c r="H23" s="28"/>
      <c r="I23" s="80">
        <f>SUM(K23:L23)</f>
        <v>0</v>
      </c>
      <c r="J23" s="28"/>
      <c r="K23" s="83">
        <v>0</v>
      </c>
      <c r="L23" s="28"/>
    </row>
    <row r="24" spans="1:12" x14ac:dyDescent="0.2">
      <c r="B24" s="31">
        <f>+B23+1</f>
        <v>7</v>
      </c>
      <c r="C24" s="28"/>
      <c r="D24" s="63" t="s">
        <v>55</v>
      </c>
      <c r="G24" s="19" t="s">
        <v>57</v>
      </c>
      <c r="H24" s="28"/>
      <c r="I24" s="32">
        <f>SUM(K24:L24)</f>
        <v>-223627.1623257352</v>
      </c>
      <c r="J24" s="28"/>
      <c r="K24" s="79">
        <f>K22-K16</f>
        <v>-223627.1623257352</v>
      </c>
      <c r="L24" s="25"/>
    </row>
    <row r="25" spans="1:12" ht="15.75" thickBot="1" x14ac:dyDescent="0.25">
      <c r="B25" s="31">
        <f>B24+1</f>
        <v>8</v>
      </c>
      <c r="C25" s="28"/>
      <c r="D25" s="63" t="s">
        <v>56</v>
      </c>
      <c r="G25" s="19" t="s">
        <v>79</v>
      </c>
      <c r="H25" s="28"/>
      <c r="I25" s="80">
        <f>SUM(K25:L25)</f>
        <v>-18052.590062334522</v>
      </c>
      <c r="J25" s="28"/>
      <c r="K25" s="79">
        <f>'[14]WS Schedule 12'!$J$55</f>
        <v>-18052.590062334522</v>
      </c>
      <c r="L25" s="25"/>
    </row>
    <row r="26" spans="1:12" ht="16.5" thickBot="1" x14ac:dyDescent="0.3">
      <c r="B26" s="31">
        <f>+B25+1</f>
        <v>9</v>
      </c>
      <c r="C26" s="28"/>
      <c r="D26" s="65" t="s">
        <v>9</v>
      </c>
      <c r="E26" s="21"/>
      <c r="F26" s="21"/>
      <c r="G26" s="34"/>
      <c r="H26" s="34"/>
      <c r="I26" s="35">
        <f>SUM(K26:L26)</f>
        <v>-241679.75238806973</v>
      </c>
      <c r="J26" s="68"/>
      <c r="K26" s="36">
        <f>K24+K25</f>
        <v>-241679.75238806973</v>
      </c>
      <c r="L26" s="28"/>
    </row>
    <row r="27" spans="1:12" x14ac:dyDescent="0.2">
      <c r="B27" s="37"/>
      <c r="C27" s="28"/>
      <c r="D27" s="28"/>
      <c r="E27" s="28"/>
      <c r="F27" s="28"/>
      <c r="G27" s="28" t="s">
        <v>58</v>
      </c>
      <c r="H27" s="28"/>
      <c r="I27" s="86">
        <f>'[13]WS K TRUE-UP RTEP RR'!$N$22</f>
        <v>4294128.7736745188</v>
      </c>
      <c r="J27" s="28"/>
      <c r="K27" s="28"/>
      <c r="L27" s="28"/>
    </row>
    <row r="28" spans="1:12" x14ac:dyDescent="0.2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f>[13]TCOS!$L$24</f>
        <v>4294128.7736745188</v>
      </c>
      <c r="J28" s="28"/>
      <c r="K28" s="28"/>
      <c r="L28" s="28"/>
    </row>
    <row r="29" spans="1:12" ht="18" x14ac:dyDescent="0.25">
      <c r="B29" s="7">
        <f>B25+1</f>
        <v>9</v>
      </c>
      <c r="C29" s="8"/>
      <c r="D29" s="67" t="s">
        <v>11</v>
      </c>
      <c r="E29" s="6"/>
      <c r="F29" s="18"/>
      <c r="G29" s="4"/>
      <c r="H29" s="28"/>
      <c r="I29" s="28"/>
      <c r="J29" s="28"/>
      <c r="K29" s="28"/>
      <c r="L29" s="28"/>
    </row>
    <row r="30" spans="1:12" ht="18" x14ac:dyDescent="0.25">
      <c r="B30" s="7"/>
      <c r="C30" s="8"/>
      <c r="D30" s="67" t="str">
        <f>'IMTCo RTEP ATRR Summary 2022'!D31</f>
        <v>2022 Investment (WS J)</v>
      </c>
      <c r="E30" s="6"/>
      <c r="F30" s="18"/>
      <c r="G30" s="4"/>
      <c r="H30" s="39"/>
      <c r="I30" s="39"/>
      <c r="J30" s="39"/>
      <c r="K30" s="39"/>
      <c r="L30" s="39"/>
    </row>
    <row r="31" spans="1:12" ht="18" x14ac:dyDescent="0.25">
      <c r="B31" s="7"/>
      <c r="C31" s="8"/>
      <c r="D31" s="67"/>
      <c r="E31" s="6"/>
      <c r="F31" s="18"/>
      <c r="G31" s="4"/>
      <c r="H31" s="39"/>
      <c r="I31" s="39"/>
      <c r="J31" s="39"/>
      <c r="K31" s="39"/>
      <c r="L31" s="39"/>
    </row>
    <row r="32" spans="1:12" x14ac:dyDescent="0.2">
      <c r="B32" s="7">
        <f>B29+1</f>
        <v>10</v>
      </c>
      <c r="C32" s="8"/>
      <c r="D32" s="61" t="s">
        <v>12</v>
      </c>
      <c r="E32" s="162" t="s">
        <v>63</v>
      </c>
      <c r="F32" s="18"/>
      <c r="H32" s="39"/>
      <c r="I32" s="165">
        <f>K32</f>
        <v>38021786</v>
      </c>
      <c r="J32" s="39"/>
      <c r="K32" s="131">
        <f>'[14]WS J PROJECTED RTEP RR'!$D$94</f>
        <v>38021786</v>
      </c>
      <c r="L32" s="39"/>
    </row>
    <row r="33" spans="2:12" x14ac:dyDescent="0.2">
      <c r="B33" s="7"/>
      <c r="C33" s="8"/>
      <c r="D33" s="61"/>
      <c r="E33" s="163" t="s">
        <v>64</v>
      </c>
      <c r="F33" s="18"/>
      <c r="G33" s="44" t="str">
        <f>"(Worksheet J)"</f>
        <v>(Worksheet J)</v>
      </c>
      <c r="H33" s="39"/>
      <c r="I33" s="39"/>
      <c r="J33" s="39"/>
      <c r="K33" s="39"/>
      <c r="L33" s="39"/>
    </row>
    <row r="34" spans="2:12" x14ac:dyDescent="0.2">
      <c r="B34" s="7"/>
      <c r="C34" s="8"/>
      <c r="D34" s="61"/>
      <c r="E34" s="129"/>
      <c r="F34" s="18"/>
      <c r="G34" s="44"/>
      <c r="H34" s="39"/>
      <c r="I34" s="39"/>
      <c r="J34" s="39"/>
      <c r="K34" s="39"/>
      <c r="L34" s="39"/>
    </row>
    <row r="35" spans="2:12" x14ac:dyDescent="0.2">
      <c r="B35" s="27">
        <f>+B32+1</f>
        <v>11</v>
      </c>
      <c r="C35" s="8"/>
      <c r="D35" s="61" t="s">
        <v>12</v>
      </c>
      <c r="G35" s="44" t="str">
        <f>"(Worksheet J)"</f>
        <v>(Worksheet J)</v>
      </c>
      <c r="H35" s="39"/>
      <c r="I35" s="142">
        <f>K35</f>
        <v>5113210.3419878734</v>
      </c>
      <c r="J35" s="39"/>
      <c r="K35" s="131">
        <f>'[14]WS J PROJECTED RTEP RR'!$N$88</f>
        <v>5113210.3419878734</v>
      </c>
      <c r="L35" s="39"/>
    </row>
    <row r="36" spans="2:12" x14ac:dyDescent="0.2">
      <c r="B36" s="27"/>
      <c r="C36" s="8"/>
      <c r="D36" s="61"/>
      <c r="G36" s="143" t="s">
        <v>70</v>
      </c>
      <c r="H36" s="134"/>
      <c r="I36" s="144">
        <f>[14]TCOS!$L$24</f>
        <v>5113210.3419878734</v>
      </c>
      <c r="J36" s="39"/>
      <c r="K36" s="131"/>
      <c r="L36" s="39"/>
    </row>
    <row r="37" spans="2:12" ht="15.75" thickBot="1" x14ac:dyDescent="0.25">
      <c r="B37" s="27">
        <f>+B35+1</f>
        <v>12</v>
      </c>
      <c r="C37" s="44"/>
      <c r="D37" s="62" t="str">
        <f>'IMTCo RTEP ATRR Summary 2022'!D35</f>
        <v>2020 True-up plus Interest</v>
      </c>
      <c r="E37" s="39"/>
      <c r="F37" s="45"/>
      <c r="G37" s="44" t="s">
        <v>65</v>
      </c>
      <c r="H37" s="39"/>
      <c r="I37" s="145">
        <f>I26</f>
        <v>-241679.75238806973</v>
      </c>
      <c r="J37" s="39"/>
      <c r="K37" s="146">
        <f>K26</f>
        <v>-241679.75238806973</v>
      </c>
      <c r="L37" s="39"/>
    </row>
    <row r="38" spans="2:12" ht="16.5" thickBot="1" x14ac:dyDescent="0.3">
      <c r="B38" s="31">
        <f>B37+1</f>
        <v>13</v>
      </c>
      <c r="C38" s="28"/>
      <c r="D38" s="130" t="s">
        <v>66</v>
      </c>
      <c r="G38" s="151" t="s">
        <v>73</v>
      </c>
      <c r="H38" s="26"/>
      <c r="I38" s="35">
        <f>SUM(K38:L38)</f>
        <v>4871530.589599804</v>
      </c>
      <c r="J38" s="26"/>
      <c r="K38" s="147">
        <f>K35+K37</f>
        <v>4871530.589599804</v>
      </c>
      <c r="L38" s="26"/>
    </row>
    <row r="39" spans="2:12" x14ac:dyDescent="0.2">
      <c r="B39" s="40"/>
      <c r="C39" s="26"/>
      <c r="D39" s="26"/>
      <c r="E39" s="26"/>
      <c r="F39" s="26"/>
      <c r="G39" s="139" t="s">
        <v>69</v>
      </c>
      <c r="H39" s="26"/>
      <c r="I39" s="60">
        <f>'[4]TransCo PJM Zonal Rates'!$O$52</f>
        <v>4871530.589599804</v>
      </c>
      <c r="J39" s="26"/>
      <c r="K39" s="26"/>
      <c r="L39" s="26"/>
    </row>
    <row r="40" spans="2:12" x14ac:dyDescent="0.2">
      <c r="B40" s="40"/>
      <c r="C40" s="26"/>
      <c r="D40" s="26"/>
      <c r="E40" s="26"/>
      <c r="F40" s="26"/>
      <c r="G40" s="30"/>
      <c r="H40" s="26"/>
      <c r="I40" s="26"/>
      <c r="J40" s="26"/>
      <c r="K40" s="26"/>
      <c r="L40" s="26"/>
    </row>
    <row r="41" spans="2:12" x14ac:dyDescent="0.2">
      <c r="B41" s="40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2" x14ac:dyDescent="0.2">
      <c r="B42" s="40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2" x14ac:dyDescent="0.2">
      <c r="B43" s="40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 x14ac:dyDescent="0.2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2" x14ac:dyDescent="0.2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2" x14ac:dyDescent="0.2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2:12" x14ac:dyDescent="0.2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12" x14ac:dyDescent="0.2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2:12" x14ac:dyDescent="0.2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2:12" x14ac:dyDescent="0.2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 x14ac:dyDescent="0.2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2:12" x14ac:dyDescent="0.2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2:12" x14ac:dyDescent="0.2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2:12" x14ac:dyDescent="0.2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2" x14ac:dyDescent="0.2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2" x14ac:dyDescent="0.2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2" x14ac:dyDescent="0.2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2" x14ac:dyDescent="0.2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2:12" x14ac:dyDescent="0.2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2:12" x14ac:dyDescent="0.2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2:12" x14ac:dyDescent="0.2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2:12" x14ac:dyDescent="0.2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2:12" x14ac:dyDescent="0.2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 x14ac:dyDescent="0.2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 x14ac:dyDescent="0.2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2:12" x14ac:dyDescent="0.2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2:12" x14ac:dyDescent="0.2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2:12" x14ac:dyDescent="0.2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2:12" x14ac:dyDescent="0.2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2:12" x14ac:dyDescent="0.2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2:12" x14ac:dyDescent="0.2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2" x14ac:dyDescent="0.2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2:12" x14ac:dyDescent="0.2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2:12" x14ac:dyDescent="0.2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2" x14ac:dyDescent="0.2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2:12" x14ac:dyDescent="0.2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2:12" x14ac:dyDescent="0.2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2:12" x14ac:dyDescent="0.2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2:12" x14ac:dyDescent="0.2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2:12" x14ac:dyDescent="0.2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2:12" x14ac:dyDescent="0.2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2" x14ac:dyDescent="0.2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2:12" x14ac:dyDescent="0.2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2:12" x14ac:dyDescent="0.2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2" x14ac:dyDescent="0.2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2:12" x14ac:dyDescent="0.2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2:12" x14ac:dyDescent="0.2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2:12" x14ac:dyDescent="0.2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2:12" x14ac:dyDescent="0.2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2:12" x14ac:dyDescent="0.2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2:12" x14ac:dyDescent="0.2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2:12" x14ac:dyDescent="0.2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2:12" x14ac:dyDescent="0.2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2:12" x14ac:dyDescent="0.2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2:12" x14ac:dyDescent="0.2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2:12" x14ac:dyDescent="0.2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2:12" x14ac:dyDescent="0.2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2" x14ac:dyDescent="0.2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2:12" x14ac:dyDescent="0.2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2:12" x14ac:dyDescent="0.2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2:12" x14ac:dyDescent="0.2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2:12" x14ac:dyDescent="0.2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2" x14ac:dyDescent="0.2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2" x14ac:dyDescent="0.2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2" x14ac:dyDescent="0.2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2:12" x14ac:dyDescent="0.2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2:12" x14ac:dyDescent="0.2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2:12" x14ac:dyDescent="0.2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2" x14ac:dyDescent="0.2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2:12" x14ac:dyDescent="0.2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2" x14ac:dyDescent="0.2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2" x14ac:dyDescent="0.2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2" x14ac:dyDescent="0.2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2" x14ac:dyDescent="0.2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2:12" x14ac:dyDescent="0.2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2:12" x14ac:dyDescent="0.2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2:12" x14ac:dyDescent="0.2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2:12" x14ac:dyDescent="0.2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2" x14ac:dyDescent="0.2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2:12" x14ac:dyDescent="0.2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2:12" x14ac:dyDescent="0.2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2:12" x14ac:dyDescent="0.2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2:12" x14ac:dyDescent="0.2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2:12" x14ac:dyDescent="0.2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2:12" x14ac:dyDescent="0.2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2:12" x14ac:dyDescent="0.2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2:12" x14ac:dyDescent="0.2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2:12" x14ac:dyDescent="0.2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2:12" x14ac:dyDescent="0.2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2:12" x14ac:dyDescent="0.2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2:12" x14ac:dyDescent="0.2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2:12" x14ac:dyDescent="0.2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2:12" x14ac:dyDescent="0.2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2:12" x14ac:dyDescent="0.2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2:12" x14ac:dyDescent="0.2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2:12" x14ac:dyDescent="0.2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2:12" x14ac:dyDescent="0.2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2:12" x14ac:dyDescent="0.2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2:12" x14ac:dyDescent="0.2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2:12" x14ac:dyDescent="0.2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2:12" x14ac:dyDescent="0.2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2:12" x14ac:dyDescent="0.2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2:12" x14ac:dyDescent="0.2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2:12" x14ac:dyDescent="0.2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2:12" x14ac:dyDescent="0.2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2:12" x14ac:dyDescent="0.2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2:12" x14ac:dyDescent="0.2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2:12" x14ac:dyDescent="0.2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2:12" x14ac:dyDescent="0.2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2:12" x14ac:dyDescent="0.2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2:12" x14ac:dyDescent="0.2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</row>
    <row r="152" spans="2:12" x14ac:dyDescent="0.2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2:12" x14ac:dyDescent="0.2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2:12" x14ac:dyDescent="0.2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x14ac:dyDescent="0.2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2:12" x14ac:dyDescent="0.2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2:12" x14ac:dyDescent="0.2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2:12" x14ac:dyDescent="0.2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2:12" x14ac:dyDescent="0.2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2:12" x14ac:dyDescent="0.2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2:12" x14ac:dyDescent="0.2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2:12" x14ac:dyDescent="0.2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2:12" x14ac:dyDescent="0.2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2:12" x14ac:dyDescent="0.2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2:12" x14ac:dyDescent="0.2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2:12" x14ac:dyDescent="0.2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2:12" x14ac:dyDescent="0.2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2:12" x14ac:dyDescent="0.2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2:12" x14ac:dyDescent="0.2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2:12" x14ac:dyDescent="0.2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2:12" x14ac:dyDescent="0.2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2:12" x14ac:dyDescent="0.2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2:12" x14ac:dyDescent="0.2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2:12" x14ac:dyDescent="0.2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2:12" x14ac:dyDescent="0.2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</row>
    <row r="176" spans="2:12" x14ac:dyDescent="0.2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2:12" x14ac:dyDescent="0.2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2:12" x14ac:dyDescent="0.2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2:12" x14ac:dyDescent="0.2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2:12" x14ac:dyDescent="0.2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</row>
    <row r="181" spans="2:12" x14ac:dyDescent="0.2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</row>
    <row r="182" spans="2:12" x14ac:dyDescent="0.2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2:12" x14ac:dyDescent="0.2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</row>
    <row r="184" spans="2:12" x14ac:dyDescent="0.2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</row>
    <row r="185" spans="2:12" x14ac:dyDescent="0.2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2:12" x14ac:dyDescent="0.2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</row>
    <row r="187" spans="2:12" x14ac:dyDescent="0.2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spans="2:12" x14ac:dyDescent="0.2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</row>
    <row r="189" spans="2:12" x14ac:dyDescent="0.2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</row>
    <row r="190" spans="2:12" x14ac:dyDescent="0.2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</row>
    <row r="191" spans="2:12" x14ac:dyDescent="0.2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</row>
    <row r="192" spans="2:12" x14ac:dyDescent="0.2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</row>
    <row r="193" spans="2:12" x14ac:dyDescent="0.2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</row>
    <row r="194" spans="2:12" x14ac:dyDescent="0.2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</row>
    <row r="195" spans="2:12" x14ac:dyDescent="0.2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</row>
    <row r="196" spans="2:12" x14ac:dyDescent="0.2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</row>
    <row r="197" spans="2:12" x14ac:dyDescent="0.2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</row>
    <row r="198" spans="2:12" x14ac:dyDescent="0.2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</row>
    <row r="199" spans="2:12" x14ac:dyDescent="0.2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2:12" x14ac:dyDescent="0.2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2:12" x14ac:dyDescent="0.2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</row>
    <row r="202" spans="2:12" x14ac:dyDescent="0.2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</row>
    <row r="203" spans="2:12" x14ac:dyDescent="0.2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</row>
    <row r="204" spans="2:12" x14ac:dyDescent="0.2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spans="2:12" x14ac:dyDescent="0.2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</row>
    <row r="206" spans="2:12" x14ac:dyDescent="0.2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</row>
    <row r="207" spans="2:12" x14ac:dyDescent="0.2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</row>
    <row r="208" spans="2:12" x14ac:dyDescent="0.2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</row>
    <row r="209" spans="2:12" x14ac:dyDescent="0.2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</row>
    <row r="210" spans="2:12" x14ac:dyDescent="0.2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</row>
    <row r="211" spans="2:12" x14ac:dyDescent="0.2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</row>
    <row r="212" spans="2:12" x14ac:dyDescent="0.2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</row>
    <row r="213" spans="2:12" x14ac:dyDescent="0.2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</row>
    <row r="214" spans="2:12" x14ac:dyDescent="0.2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5" spans="2:12" x14ac:dyDescent="0.2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2:12" x14ac:dyDescent="0.2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spans="2:12" x14ac:dyDescent="0.2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spans="2:12" x14ac:dyDescent="0.2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spans="2:12" x14ac:dyDescent="0.2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spans="2:12" x14ac:dyDescent="0.2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spans="2:12" x14ac:dyDescent="0.2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spans="2:12" x14ac:dyDescent="0.2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spans="2:12" x14ac:dyDescent="0.2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spans="2:12" x14ac:dyDescent="0.2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spans="2:12" x14ac:dyDescent="0.2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spans="2:12" x14ac:dyDescent="0.2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2:12" x14ac:dyDescent="0.2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2:12" x14ac:dyDescent="0.2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spans="2:12" x14ac:dyDescent="0.2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spans="2:12" x14ac:dyDescent="0.2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2:12" x14ac:dyDescent="0.2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spans="2:12" x14ac:dyDescent="0.2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2:12" x14ac:dyDescent="0.2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2:12" x14ac:dyDescent="0.2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2:12" x14ac:dyDescent="0.2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spans="2:12" x14ac:dyDescent="0.2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2:12" x14ac:dyDescent="0.2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spans="2:12" x14ac:dyDescent="0.2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spans="2:12" x14ac:dyDescent="0.2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spans="2:12" x14ac:dyDescent="0.2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spans="2:12" x14ac:dyDescent="0.2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spans="2:12" x14ac:dyDescent="0.2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spans="2:12" x14ac:dyDescent="0.2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spans="2:12" x14ac:dyDescent="0.2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spans="2:12" x14ac:dyDescent="0.2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2:12" x14ac:dyDescent="0.2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spans="2:12" x14ac:dyDescent="0.2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spans="2:12" x14ac:dyDescent="0.2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spans="2:12" x14ac:dyDescent="0.2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spans="2:12" x14ac:dyDescent="0.2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spans="2:12" x14ac:dyDescent="0.2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spans="2:12" x14ac:dyDescent="0.2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spans="2:12" x14ac:dyDescent="0.2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spans="2:12" x14ac:dyDescent="0.2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2:12" x14ac:dyDescent="0.2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2:12" x14ac:dyDescent="0.2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2:12" x14ac:dyDescent="0.2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2:12" x14ac:dyDescent="0.2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2:12" x14ac:dyDescent="0.2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2:12" x14ac:dyDescent="0.2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2:12" x14ac:dyDescent="0.2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2:12" x14ac:dyDescent="0.2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spans="2:12" x14ac:dyDescent="0.2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spans="2:12" x14ac:dyDescent="0.2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spans="2:12" x14ac:dyDescent="0.2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spans="2:12" x14ac:dyDescent="0.2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spans="2:12" x14ac:dyDescent="0.2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spans="2:12" x14ac:dyDescent="0.2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spans="2:12" x14ac:dyDescent="0.2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spans="2:12" x14ac:dyDescent="0.2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spans="2:12" x14ac:dyDescent="0.2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spans="2:12" x14ac:dyDescent="0.2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spans="2:12" x14ac:dyDescent="0.2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spans="2:12" x14ac:dyDescent="0.2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spans="2:12" x14ac:dyDescent="0.2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2:12" x14ac:dyDescent="0.2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spans="2:12" x14ac:dyDescent="0.2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spans="2:12" x14ac:dyDescent="0.2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spans="2:12" x14ac:dyDescent="0.2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spans="2:12" x14ac:dyDescent="0.2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spans="2:12" x14ac:dyDescent="0.2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spans="2:12" x14ac:dyDescent="0.2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spans="2:12" x14ac:dyDescent="0.2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2:12" x14ac:dyDescent="0.2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spans="2:12" x14ac:dyDescent="0.2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spans="2:12" x14ac:dyDescent="0.2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spans="2:12" x14ac:dyDescent="0.2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spans="2:12" x14ac:dyDescent="0.2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2:12" x14ac:dyDescent="0.2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2:12" x14ac:dyDescent="0.2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2:12" x14ac:dyDescent="0.2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spans="2:12" x14ac:dyDescent="0.2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spans="2:12" x14ac:dyDescent="0.2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spans="2:12" x14ac:dyDescent="0.2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spans="2:12" x14ac:dyDescent="0.2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spans="2:12" x14ac:dyDescent="0.2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spans="2:12" x14ac:dyDescent="0.2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spans="2:12" x14ac:dyDescent="0.2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spans="2:12" x14ac:dyDescent="0.2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spans="2:12" x14ac:dyDescent="0.2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spans="2:12" x14ac:dyDescent="0.2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spans="2:12" x14ac:dyDescent="0.2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spans="2:12" x14ac:dyDescent="0.2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spans="2:12" x14ac:dyDescent="0.2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spans="2:12" x14ac:dyDescent="0.2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2:12" x14ac:dyDescent="0.2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spans="2:12" x14ac:dyDescent="0.2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spans="2:12" x14ac:dyDescent="0.2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spans="2:12" x14ac:dyDescent="0.2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spans="2:12" x14ac:dyDescent="0.2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spans="2:12" x14ac:dyDescent="0.2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2:12" x14ac:dyDescent="0.2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spans="2:12" x14ac:dyDescent="0.2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spans="2:12" x14ac:dyDescent="0.2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spans="2:12" x14ac:dyDescent="0.2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spans="2:12" x14ac:dyDescent="0.2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spans="2:12" x14ac:dyDescent="0.2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2:12" x14ac:dyDescent="0.2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2:12" x14ac:dyDescent="0.2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2:12" x14ac:dyDescent="0.2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2:12" x14ac:dyDescent="0.2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2:12" x14ac:dyDescent="0.2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spans="2:12" x14ac:dyDescent="0.2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spans="2:12" x14ac:dyDescent="0.2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spans="2:12" x14ac:dyDescent="0.2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spans="2:12" x14ac:dyDescent="0.2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spans="2:12" x14ac:dyDescent="0.2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spans="2:12" x14ac:dyDescent="0.2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spans="2:12" x14ac:dyDescent="0.2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spans="2:12" x14ac:dyDescent="0.2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spans="2:12" x14ac:dyDescent="0.2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2:12" x14ac:dyDescent="0.2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2:12" x14ac:dyDescent="0.2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2:12" x14ac:dyDescent="0.2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2:12" x14ac:dyDescent="0.2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2:12" x14ac:dyDescent="0.2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2:12" x14ac:dyDescent="0.2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2:12" x14ac:dyDescent="0.2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2:12" x14ac:dyDescent="0.2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2:12" x14ac:dyDescent="0.2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spans="2:12" x14ac:dyDescent="0.2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2:12" x14ac:dyDescent="0.2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spans="2:12" x14ac:dyDescent="0.2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2:12" x14ac:dyDescent="0.2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2:12" x14ac:dyDescent="0.2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spans="2:12" x14ac:dyDescent="0.2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spans="2:12" x14ac:dyDescent="0.2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spans="2:12" x14ac:dyDescent="0.2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2:12" x14ac:dyDescent="0.2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spans="2:12" x14ac:dyDescent="0.2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2:12" x14ac:dyDescent="0.2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spans="2:12" x14ac:dyDescent="0.2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spans="2:12" x14ac:dyDescent="0.2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spans="2:12" x14ac:dyDescent="0.2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spans="2:12" x14ac:dyDescent="0.2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spans="2:12" x14ac:dyDescent="0.2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spans="2:12" x14ac:dyDescent="0.2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spans="2:12" x14ac:dyDescent="0.2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spans="2:12" x14ac:dyDescent="0.2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spans="2:12" x14ac:dyDescent="0.2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spans="2:12" x14ac:dyDescent="0.2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spans="2:12" x14ac:dyDescent="0.2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spans="2:12" x14ac:dyDescent="0.2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2:12" x14ac:dyDescent="0.2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spans="2:12" x14ac:dyDescent="0.2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2:12" x14ac:dyDescent="0.2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spans="2:12" x14ac:dyDescent="0.2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2:12" x14ac:dyDescent="0.2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spans="2:12" x14ac:dyDescent="0.2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spans="2:12" x14ac:dyDescent="0.2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spans="2:12" x14ac:dyDescent="0.2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spans="2:12" x14ac:dyDescent="0.2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spans="2:12" x14ac:dyDescent="0.2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spans="2:12" x14ac:dyDescent="0.2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spans="2:12" x14ac:dyDescent="0.2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spans="2:12" x14ac:dyDescent="0.2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spans="2:12" x14ac:dyDescent="0.2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spans="2:12" x14ac:dyDescent="0.2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spans="2:12" x14ac:dyDescent="0.2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spans="2:12" x14ac:dyDescent="0.2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2:12" x14ac:dyDescent="0.2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spans="2:12" x14ac:dyDescent="0.2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spans="2:12" x14ac:dyDescent="0.2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spans="2:12" x14ac:dyDescent="0.2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spans="2:12" x14ac:dyDescent="0.2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spans="2:12" x14ac:dyDescent="0.2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spans="2:12" x14ac:dyDescent="0.2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spans="2:12" x14ac:dyDescent="0.2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spans="2:12" x14ac:dyDescent="0.2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spans="2:12" x14ac:dyDescent="0.2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spans="2:12" x14ac:dyDescent="0.2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spans="2:12" x14ac:dyDescent="0.2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spans="2:12" x14ac:dyDescent="0.2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spans="2:12" x14ac:dyDescent="0.2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spans="2:12" x14ac:dyDescent="0.2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2:12" x14ac:dyDescent="0.2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spans="2:12" x14ac:dyDescent="0.2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2:12" x14ac:dyDescent="0.2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2:12" x14ac:dyDescent="0.2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2:12" x14ac:dyDescent="0.2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spans="2:12" x14ac:dyDescent="0.2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spans="2:12" x14ac:dyDescent="0.2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spans="2:12" x14ac:dyDescent="0.2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spans="2:12" x14ac:dyDescent="0.2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spans="2:12" x14ac:dyDescent="0.2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spans="2:12" x14ac:dyDescent="0.2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spans="2:12" x14ac:dyDescent="0.2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spans="2:12" x14ac:dyDescent="0.2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spans="2:12" x14ac:dyDescent="0.2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spans="2:12" x14ac:dyDescent="0.2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spans="2:12" x14ac:dyDescent="0.2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spans="2:12" x14ac:dyDescent="0.2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spans="2:12" x14ac:dyDescent="0.2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spans="2:12" x14ac:dyDescent="0.2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spans="2:12" x14ac:dyDescent="0.2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spans="2:12" x14ac:dyDescent="0.2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spans="2:12" x14ac:dyDescent="0.2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spans="2:12" x14ac:dyDescent="0.2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spans="2:12" x14ac:dyDescent="0.2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spans="2:12" x14ac:dyDescent="0.2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spans="2:12" x14ac:dyDescent="0.2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spans="2:12" x14ac:dyDescent="0.2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spans="2:12" x14ac:dyDescent="0.2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spans="2:12" x14ac:dyDescent="0.2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spans="2:12" x14ac:dyDescent="0.2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spans="2:12" x14ac:dyDescent="0.2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spans="2:12" x14ac:dyDescent="0.2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spans="2:12" x14ac:dyDescent="0.2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spans="2:12" x14ac:dyDescent="0.2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spans="2:12" x14ac:dyDescent="0.2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spans="2:12" x14ac:dyDescent="0.2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spans="2:12" x14ac:dyDescent="0.2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spans="2:12" x14ac:dyDescent="0.2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spans="2:12" x14ac:dyDescent="0.2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spans="2:12" x14ac:dyDescent="0.2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x14ac:dyDescent="0.2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spans="2:12" x14ac:dyDescent="0.2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spans="2:12" x14ac:dyDescent="0.2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spans="2:12" x14ac:dyDescent="0.2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spans="2:12" x14ac:dyDescent="0.2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spans="2:12" x14ac:dyDescent="0.2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spans="2:12" x14ac:dyDescent="0.2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spans="2:12" x14ac:dyDescent="0.2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spans="2:12" x14ac:dyDescent="0.2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spans="2:12" x14ac:dyDescent="0.2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spans="2:12" x14ac:dyDescent="0.2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spans="2:12" x14ac:dyDescent="0.2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spans="2:12" x14ac:dyDescent="0.2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spans="2:12" x14ac:dyDescent="0.2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spans="2:12" x14ac:dyDescent="0.2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spans="2:12" x14ac:dyDescent="0.2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spans="2:12" x14ac:dyDescent="0.2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spans="2:12" x14ac:dyDescent="0.2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spans="2:12" x14ac:dyDescent="0.2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spans="2:12" x14ac:dyDescent="0.2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spans="2:12" x14ac:dyDescent="0.2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spans="2:12" x14ac:dyDescent="0.2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spans="2:12" x14ac:dyDescent="0.2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spans="2:12" x14ac:dyDescent="0.2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spans="2:12" x14ac:dyDescent="0.2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spans="2:12" x14ac:dyDescent="0.2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spans="2:12" x14ac:dyDescent="0.2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spans="2:12" x14ac:dyDescent="0.2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spans="2:12" x14ac:dyDescent="0.2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spans="2:12" x14ac:dyDescent="0.2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spans="2:12" x14ac:dyDescent="0.2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spans="2:12" x14ac:dyDescent="0.2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spans="2:12" x14ac:dyDescent="0.2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spans="2:12" x14ac:dyDescent="0.2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spans="2:12" x14ac:dyDescent="0.2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spans="2:12" x14ac:dyDescent="0.2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spans="2:12" x14ac:dyDescent="0.2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spans="2:12" x14ac:dyDescent="0.2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spans="2:12" x14ac:dyDescent="0.2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spans="2:12" x14ac:dyDescent="0.2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spans="2:12" x14ac:dyDescent="0.2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spans="2:12" x14ac:dyDescent="0.2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spans="2:12" x14ac:dyDescent="0.2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spans="2:12" x14ac:dyDescent="0.2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spans="2:12" x14ac:dyDescent="0.2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spans="2:12" x14ac:dyDescent="0.2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spans="2:12" x14ac:dyDescent="0.2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spans="2:12" x14ac:dyDescent="0.2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spans="2:12" x14ac:dyDescent="0.2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spans="2:12" x14ac:dyDescent="0.2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spans="2:12" x14ac:dyDescent="0.2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spans="2:12" x14ac:dyDescent="0.2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spans="2:12" x14ac:dyDescent="0.2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spans="2:12" x14ac:dyDescent="0.2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spans="2:12" x14ac:dyDescent="0.2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spans="2:12" x14ac:dyDescent="0.2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spans="2:12" x14ac:dyDescent="0.2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spans="2:12" x14ac:dyDescent="0.2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spans="2:12" x14ac:dyDescent="0.2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spans="2:12" x14ac:dyDescent="0.2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spans="2:12" x14ac:dyDescent="0.2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spans="2:12" x14ac:dyDescent="0.2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spans="2:12" x14ac:dyDescent="0.2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spans="2:12" x14ac:dyDescent="0.2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spans="2:12" x14ac:dyDescent="0.2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spans="2:12" x14ac:dyDescent="0.2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spans="2:12" x14ac:dyDescent="0.2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spans="2:12" x14ac:dyDescent="0.2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spans="2:12" x14ac:dyDescent="0.2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spans="2:12" x14ac:dyDescent="0.2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spans="2:12" x14ac:dyDescent="0.2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spans="2:12" x14ac:dyDescent="0.2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spans="2:12" x14ac:dyDescent="0.2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spans="2:12" x14ac:dyDescent="0.2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spans="2:12" x14ac:dyDescent="0.2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spans="2:12" x14ac:dyDescent="0.2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spans="2:12" x14ac:dyDescent="0.2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spans="2:12" x14ac:dyDescent="0.2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spans="2:12" x14ac:dyDescent="0.2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spans="2:12" x14ac:dyDescent="0.2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spans="2:12" x14ac:dyDescent="0.2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spans="2:12" x14ac:dyDescent="0.2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spans="2:12" x14ac:dyDescent="0.2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spans="2:12" x14ac:dyDescent="0.2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spans="2:12" x14ac:dyDescent="0.2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spans="2:12" x14ac:dyDescent="0.2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spans="2:12" x14ac:dyDescent="0.2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spans="2:12" x14ac:dyDescent="0.2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spans="2:12" x14ac:dyDescent="0.2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spans="2:12" x14ac:dyDescent="0.2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spans="2:12" x14ac:dyDescent="0.2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spans="2:12" x14ac:dyDescent="0.2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spans="2:12" x14ac:dyDescent="0.2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spans="2:12" x14ac:dyDescent="0.2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spans="2:12" x14ac:dyDescent="0.2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spans="2:12" x14ac:dyDescent="0.2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spans="2:12" x14ac:dyDescent="0.2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spans="2:12" x14ac:dyDescent="0.2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spans="2:12" x14ac:dyDescent="0.2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spans="2:12" x14ac:dyDescent="0.2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spans="2:12" x14ac:dyDescent="0.2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spans="2:12" x14ac:dyDescent="0.2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spans="2:12" x14ac:dyDescent="0.2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spans="2:12" x14ac:dyDescent="0.2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spans="2:12" x14ac:dyDescent="0.2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spans="2:12" x14ac:dyDescent="0.2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spans="2:12" x14ac:dyDescent="0.2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spans="2:12" x14ac:dyDescent="0.2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spans="2:12" x14ac:dyDescent="0.2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spans="2:12" x14ac:dyDescent="0.2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spans="2:12" x14ac:dyDescent="0.2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spans="2:12" x14ac:dyDescent="0.2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spans="2:12" x14ac:dyDescent="0.2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spans="2:12" x14ac:dyDescent="0.2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spans="2:12" x14ac:dyDescent="0.2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spans="2:12" x14ac:dyDescent="0.2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spans="2:12" x14ac:dyDescent="0.2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spans="2:12" x14ac:dyDescent="0.2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spans="2:12" x14ac:dyDescent="0.2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spans="2:12" x14ac:dyDescent="0.2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spans="2:12" x14ac:dyDescent="0.2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spans="2:12" x14ac:dyDescent="0.2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spans="2:12" x14ac:dyDescent="0.2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spans="2:12" x14ac:dyDescent="0.2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spans="2:12" x14ac:dyDescent="0.2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spans="2:12" x14ac:dyDescent="0.2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spans="2:12" x14ac:dyDescent="0.2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spans="2:12" x14ac:dyDescent="0.2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spans="2:12" x14ac:dyDescent="0.2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spans="2:12" x14ac:dyDescent="0.2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spans="2:12" x14ac:dyDescent="0.2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spans="2:12" x14ac:dyDescent="0.2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spans="2:12" x14ac:dyDescent="0.2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spans="2:12" x14ac:dyDescent="0.2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spans="2:12" x14ac:dyDescent="0.2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spans="2:12" x14ac:dyDescent="0.2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spans="2:12" x14ac:dyDescent="0.2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spans="2:12" x14ac:dyDescent="0.2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spans="2:12" x14ac:dyDescent="0.2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spans="2:12" x14ac:dyDescent="0.2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spans="2:12" x14ac:dyDescent="0.2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spans="2:12" x14ac:dyDescent="0.2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spans="2:12" x14ac:dyDescent="0.2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spans="2:12" x14ac:dyDescent="0.2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spans="2:12" x14ac:dyDescent="0.2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spans="2:12" x14ac:dyDescent="0.2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spans="2:12" x14ac:dyDescent="0.2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spans="2:12" x14ac:dyDescent="0.2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spans="2:12" x14ac:dyDescent="0.2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spans="2:12" x14ac:dyDescent="0.2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spans="2:12" x14ac:dyDescent="0.2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spans="2:12" x14ac:dyDescent="0.2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spans="2:12" x14ac:dyDescent="0.2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spans="2:12" x14ac:dyDescent="0.2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spans="2:12" x14ac:dyDescent="0.2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spans="2:12" x14ac:dyDescent="0.2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spans="2:12" x14ac:dyDescent="0.2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spans="2:12" x14ac:dyDescent="0.2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spans="2:12" x14ac:dyDescent="0.2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spans="2:12" x14ac:dyDescent="0.2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spans="2:12" x14ac:dyDescent="0.2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spans="2:12" x14ac:dyDescent="0.2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spans="2:12" x14ac:dyDescent="0.2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spans="2:12" x14ac:dyDescent="0.2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spans="2:12" x14ac:dyDescent="0.2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spans="2:12" x14ac:dyDescent="0.2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spans="2:12" x14ac:dyDescent="0.2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spans="2:12" x14ac:dyDescent="0.2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spans="2:12" x14ac:dyDescent="0.2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spans="2:12" x14ac:dyDescent="0.2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spans="2:12" x14ac:dyDescent="0.2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spans="2:12" x14ac:dyDescent="0.2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spans="2:12" x14ac:dyDescent="0.2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spans="2:12" x14ac:dyDescent="0.2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spans="2:12" x14ac:dyDescent="0.2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spans="2:12" x14ac:dyDescent="0.2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spans="2:12" x14ac:dyDescent="0.2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spans="2:12" x14ac:dyDescent="0.2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spans="2:12" x14ac:dyDescent="0.2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spans="2:12" x14ac:dyDescent="0.2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spans="2:12" x14ac:dyDescent="0.2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spans="2:12" x14ac:dyDescent="0.2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spans="2:12" x14ac:dyDescent="0.2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spans="2:12" x14ac:dyDescent="0.2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spans="2:12" x14ac:dyDescent="0.2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spans="2:12" x14ac:dyDescent="0.2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spans="2:12" x14ac:dyDescent="0.2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spans="2:12" x14ac:dyDescent="0.2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spans="2:12" x14ac:dyDescent="0.2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spans="2:12" x14ac:dyDescent="0.2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x14ac:dyDescent="0.2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spans="2:12" x14ac:dyDescent="0.2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spans="2:12" x14ac:dyDescent="0.2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spans="2:12" x14ac:dyDescent="0.2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spans="2:12" x14ac:dyDescent="0.2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spans="2:12" x14ac:dyDescent="0.2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spans="2:12" x14ac:dyDescent="0.2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spans="2:12" x14ac:dyDescent="0.2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spans="2:12" x14ac:dyDescent="0.2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spans="2:12" x14ac:dyDescent="0.2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spans="2:12" x14ac:dyDescent="0.2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spans="2:12" x14ac:dyDescent="0.2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spans="2:12" x14ac:dyDescent="0.2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spans="2:12" x14ac:dyDescent="0.2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spans="2:12" x14ac:dyDescent="0.2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spans="2:12" x14ac:dyDescent="0.2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spans="2:12" x14ac:dyDescent="0.2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spans="2:12" x14ac:dyDescent="0.2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spans="2:12" x14ac:dyDescent="0.2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spans="2:12" x14ac:dyDescent="0.2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spans="2:12" x14ac:dyDescent="0.2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spans="2:12" x14ac:dyDescent="0.2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spans="2:12" x14ac:dyDescent="0.2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spans="2:12" x14ac:dyDescent="0.2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spans="2:12" x14ac:dyDescent="0.2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spans="2:12" x14ac:dyDescent="0.2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spans="2:12" x14ac:dyDescent="0.2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spans="2:12" x14ac:dyDescent="0.2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spans="2:12" x14ac:dyDescent="0.2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spans="2:12" x14ac:dyDescent="0.2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spans="2:12" x14ac:dyDescent="0.2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spans="2:12" x14ac:dyDescent="0.2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spans="2:12" x14ac:dyDescent="0.2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spans="2:12" x14ac:dyDescent="0.2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spans="2:12" x14ac:dyDescent="0.2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spans="2:12" x14ac:dyDescent="0.2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spans="2:12" x14ac:dyDescent="0.2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spans="2:12" x14ac:dyDescent="0.2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spans="2:12" x14ac:dyDescent="0.2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spans="2:12" x14ac:dyDescent="0.2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spans="2:12" x14ac:dyDescent="0.2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spans="2:12" x14ac:dyDescent="0.2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spans="2:12" x14ac:dyDescent="0.2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spans="2:12" x14ac:dyDescent="0.2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spans="2:12" x14ac:dyDescent="0.2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spans="2:12" x14ac:dyDescent="0.2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spans="2:12" x14ac:dyDescent="0.2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spans="2:12" x14ac:dyDescent="0.2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spans="2:12" x14ac:dyDescent="0.2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spans="2:12" x14ac:dyDescent="0.2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spans="2:12" x14ac:dyDescent="0.2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spans="2:12" x14ac:dyDescent="0.2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spans="2:12" x14ac:dyDescent="0.2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spans="2:12" x14ac:dyDescent="0.2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spans="2:12" x14ac:dyDescent="0.2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spans="2:12" x14ac:dyDescent="0.2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spans="2:12" x14ac:dyDescent="0.2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spans="2:12" x14ac:dyDescent="0.2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spans="2:12" x14ac:dyDescent="0.2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spans="2:12" x14ac:dyDescent="0.2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spans="2:12" x14ac:dyDescent="0.2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spans="2:12" x14ac:dyDescent="0.2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spans="2:12" x14ac:dyDescent="0.2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spans="2:12" x14ac:dyDescent="0.2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spans="2:12" x14ac:dyDescent="0.2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spans="2:12" x14ac:dyDescent="0.2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spans="2:12" x14ac:dyDescent="0.2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spans="2:12" x14ac:dyDescent="0.2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spans="2:12" x14ac:dyDescent="0.2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spans="2:12" x14ac:dyDescent="0.2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spans="2:12" x14ac:dyDescent="0.2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spans="2:12" x14ac:dyDescent="0.2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spans="2:12" x14ac:dyDescent="0.2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spans="2:12" x14ac:dyDescent="0.2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spans="2:12" x14ac:dyDescent="0.2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spans="2:12" x14ac:dyDescent="0.2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spans="2:12" x14ac:dyDescent="0.2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spans="2:12" x14ac:dyDescent="0.2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spans="2:12" x14ac:dyDescent="0.2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spans="2:12" x14ac:dyDescent="0.2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spans="2:12" x14ac:dyDescent="0.2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spans="2:12" x14ac:dyDescent="0.2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spans="2:12" x14ac:dyDescent="0.2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spans="2:12" x14ac:dyDescent="0.2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spans="2:12" x14ac:dyDescent="0.2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spans="2:12" x14ac:dyDescent="0.2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spans="2:12" x14ac:dyDescent="0.2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spans="2:12" x14ac:dyDescent="0.2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spans="2:12" x14ac:dyDescent="0.2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spans="2:12" x14ac:dyDescent="0.2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spans="2:12" x14ac:dyDescent="0.2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spans="2:12" x14ac:dyDescent="0.2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spans="2:12" x14ac:dyDescent="0.2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spans="2:12" x14ac:dyDescent="0.2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spans="2:12" x14ac:dyDescent="0.2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spans="2:12" x14ac:dyDescent="0.2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spans="2:12" x14ac:dyDescent="0.2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spans="2:12" x14ac:dyDescent="0.2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spans="2:12" x14ac:dyDescent="0.2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spans="2:12" x14ac:dyDescent="0.2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spans="2:12" x14ac:dyDescent="0.2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spans="2:12" x14ac:dyDescent="0.2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spans="2:12" x14ac:dyDescent="0.2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spans="2:12" x14ac:dyDescent="0.2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spans="2:12" x14ac:dyDescent="0.2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spans="2:12" x14ac:dyDescent="0.2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spans="2:12" x14ac:dyDescent="0.2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spans="2:12" x14ac:dyDescent="0.2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spans="2:12" x14ac:dyDescent="0.2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spans="2:12" x14ac:dyDescent="0.2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spans="2:12" x14ac:dyDescent="0.2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spans="2:12" x14ac:dyDescent="0.2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spans="2:12" x14ac:dyDescent="0.2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spans="2:12" x14ac:dyDescent="0.2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spans="2:12" x14ac:dyDescent="0.2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spans="2:12" x14ac:dyDescent="0.2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spans="2:12" x14ac:dyDescent="0.2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spans="2:12" x14ac:dyDescent="0.2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spans="2:12" x14ac:dyDescent="0.2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spans="2:12" x14ac:dyDescent="0.2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spans="2:12" x14ac:dyDescent="0.2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spans="2:12" x14ac:dyDescent="0.2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spans="2:12" x14ac:dyDescent="0.2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spans="2:12" x14ac:dyDescent="0.2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spans="2:12" x14ac:dyDescent="0.2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spans="2:12" x14ac:dyDescent="0.2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spans="2:12" x14ac:dyDescent="0.2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spans="2:12" x14ac:dyDescent="0.2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spans="2:12" x14ac:dyDescent="0.2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spans="2:12" x14ac:dyDescent="0.2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spans="2:12" x14ac:dyDescent="0.2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spans="2:12" x14ac:dyDescent="0.2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spans="2:12" x14ac:dyDescent="0.2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spans="2:12" x14ac:dyDescent="0.2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spans="2:12" x14ac:dyDescent="0.2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spans="2:12" x14ac:dyDescent="0.2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spans="2:12" x14ac:dyDescent="0.2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spans="2:12" x14ac:dyDescent="0.2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spans="2:12" x14ac:dyDescent="0.2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spans="2:12" x14ac:dyDescent="0.2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spans="2:12" x14ac:dyDescent="0.2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spans="2:12" x14ac:dyDescent="0.2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spans="2:12" x14ac:dyDescent="0.2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spans="2:12" x14ac:dyDescent="0.2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spans="2:12" x14ac:dyDescent="0.2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spans="2:12" x14ac:dyDescent="0.2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spans="2:12" x14ac:dyDescent="0.2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spans="2:12" x14ac:dyDescent="0.2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spans="2:12" x14ac:dyDescent="0.2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spans="2:12" x14ac:dyDescent="0.2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spans="2:12" x14ac:dyDescent="0.2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spans="2:12" x14ac:dyDescent="0.2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spans="2:12" x14ac:dyDescent="0.2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spans="2:12" x14ac:dyDescent="0.2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spans="2:12" x14ac:dyDescent="0.2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spans="2:12" x14ac:dyDescent="0.2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spans="2:12" x14ac:dyDescent="0.2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spans="2:12" x14ac:dyDescent="0.2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spans="2:12" x14ac:dyDescent="0.2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spans="2:12" x14ac:dyDescent="0.2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spans="2:12" x14ac:dyDescent="0.2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spans="2:12" x14ac:dyDescent="0.2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spans="2:12" x14ac:dyDescent="0.2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spans="2:12" x14ac:dyDescent="0.2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spans="2:12" x14ac:dyDescent="0.2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spans="2:12" x14ac:dyDescent="0.2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spans="2:12" x14ac:dyDescent="0.2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spans="2:12" x14ac:dyDescent="0.2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spans="2:12" x14ac:dyDescent="0.2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spans="2:12" x14ac:dyDescent="0.2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spans="2:12" x14ac:dyDescent="0.2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spans="2:12" x14ac:dyDescent="0.2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spans="2:12" x14ac:dyDescent="0.2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spans="2:12" x14ac:dyDescent="0.2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spans="2:12" x14ac:dyDescent="0.2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spans="2:12" x14ac:dyDescent="0.2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spans="2:12" x14ac:dyDescent="0.2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spans="2:12" x14ac:dyDescent="0.2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spans="2:12" x14ac:dyDescent="0.2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spans="2:12" x14ac:dyDescent="0.2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spans="2:12" x14ac:dyDescent="0.2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spans="2:12" x14ac:dyDescent="0.2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spans="2:12" x14ac:dyDescent="0.2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spans="2:12" x14ac:dyDescent="0.2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spans="2:12" x14ac:dyDescent="0.2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spans="2:12" x14ac:dyDescent="0.2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spans="2:12" x14ac:dyDescent="0.2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spans="2:12" x14ac:dyDescent="0.2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spans="2:12" x14ac:dyDescent="0.2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spans="2:12" x14ac:dyDescent="0.2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spans="2:12" x14ac:dyDescent="0.2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spans="2:12" x14ac:dyDescent="0.2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spans="2:12" x14ac:dyDescent="0.2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spans="2:12" x14ac:dyDescent="0.2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spans="2:12" x14ac:dyDescent="0.2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spans="2:12" x14ac:dyDescent="0.2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spans="2:12" x14ac:dyDescent="0.2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spans="2:12" x14ac:dyDescent="0.2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spans="2:12" x14ac:dyDescent="0.2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spans="2:12" x14ac:dyDescent="0.2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spans="2:12" x14ac:dyDescent="0.2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spans="2:12" x14ac:dyDescent="0.2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spans="2:12" x14ac:dyDescent="0.2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spans="2:12" x14ac:dyDescent="0.2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spans="2:12" x14ac:dyDescent="0.2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spans="2:12" x14ac:dyDescent="0.2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spans="2:12" x14ac:dyDescent="0.2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spans="2:12" x14ac:dyDescent="0.2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spans="2:12" x14ac:dyDescent="0.2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spans="2:12" x14ac:dyDescent="0.2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spans="2:12" x14ac:dyDescent="0.2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spans="2:12" x14ac:dyDescent="0.2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spans="2:12" x14ac:dyDescent="0.2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spans="2:12" x14ac:dyDescent="0.2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spans="2:12" x14ac:dyDescent="0.2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spans="2:12" x14ac:dyDescent="0.2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spans="2:12" x14ac:dyDescent="0.2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spans="2:12" x14ac:dyDescent="0.2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spans="2:12" x14ac:dyDescent="0.2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spans="2:12" x14ac:dyDescent="0.2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spans="2:12" x14ac:dyDescent="0.2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spans="2:12" x14ac:dyDescent="0.2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spans="2:12" x14ac:dyDescent="0.2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spans="2:12" x14ac:dyDescent="0.2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spans="2:12" x14ac:dyDescent="0.2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spans="2:12" x14ac:dyDescent="0.2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spans="2:12" x14ac:dyDescent="0.2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spans="2:12" x14ac:dyDescent="0.2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spans="2:12" x14ac:dyDescent="0.2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spans="2:12" x14ac:dyDescent="0.2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spans="2:12" x14ac:dyDescent="0.2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spans="2:12" x14ac:dyDescent="0.2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spans="2:12" x14ac:dyDescent="0.2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spans="2:12" x14ac:dyDescent="0.2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spans="2:12" x14ac:dyDescent="0.2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spans="2:12" x14ac:dyDescent="0.2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spans="2:12" x14ac:dyDescent="0.2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spans="2:12" x14ac:dyDescent="0.2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spans="2:12" x14ac:dyDescent="0.2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spans="2:12" x14ac:dyDescent="0.2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spans="2:12" x14ac:dyDescent="0.2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spans="2:12" x14ac:dyDescent="0.2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spans="2:12" x14ac:dyDescent="0.2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spans="2:12" x14ac:dyDescent="0.2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spans="2:12" x14ac:dyDescent="0.2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spans="2:12" x14ac:dyDescent="0.2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spans="2:12" x14ac:dyDescent="0.2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spans="2:12" x14ac:dyDescent="0.2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spans="2:12" x14ac:dyDescent="0.2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spans="2:12" x14ac:dyDescent="0.2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spans="2:12" x14ac:dyDescent="0.2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spans="2:12" x14ac:dyDescent="0.2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spans="2:12" x14ac:dyDescent="0.2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spans="2:12" x14ac:dyDescent="0.2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spans="2:12" x14ac:dyDescent="0.2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spans="2:12" x14ac:dyDescent="0.2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spans="2:12" x14ac:dyDescent="0.2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x14ac:dyDescent="0.2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spans="2:12" x14ac:dyDescent="0.2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spans="2:12" x14ac:dyDescent="0.2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spans="2:12" x14ac:dyDescent="0.2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spans="2:12" x14ac:dyDescent="0.2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spans="2:12" x14ac:dyDescent="0.2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spans="2:12" x14ac:dyDescent="0.2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spans="2:12" x14ac:dyDescent="0.2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spans="2:12" x14ac:dyDescent="0.2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spans="2:12" x14ac:dyDescent="0.2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spans="2:12" x14ac:dyDescent="0.2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spans="2:12" x14ac:dyDescent="0.2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spans="2:12" x14ac:dyDescent="0.2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spans="2:12" x14ac:dyDescent="0.2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spans="2:12" x14ac:dyDescent="0.2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spans="2:12" x14ac:dyDescent="0.2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spans="2:12" x14ac:dyDescent="0.2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spans="2:12" x14ac:dyDescent="0.2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spans="2:12" x14ac:dyDescent="0.2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spans="2:12" x14ac:dyDescent="0.2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spans="2:12" x14ac:dyDescent="0.2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spans="2:12" x14ac:dyDescent="0.2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spans="2:12" x14ac:dyDescent="0.2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spans="2:12" x14ac:dyDescent="0.2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spans="2:12" x14ac:dyDescent="0.2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spans="2:12" x14ac:dyDescent="0.2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spans="2:12" x14ac:dyDescent="0.2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spans="2:12" x14ac:dyDescent="0.2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spans="2:12" x14ac:dyDescent="0.2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spans="2:12" x14ac:dyDescent="0.2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spans="2:12" x14ac:dyDescent="0.2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spans="2:12" x14ac:dyDescent="0.2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spans="2:12" x14ac:dyDescent="0.2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spans="2:12" x14ac:dyDescent="0.2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spans="2:12" x14ac:dyDescent="0.2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spans="2:12" x14ac:dyDescent="0.2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spans="2:12" x14ac:dyDescent="0.2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spans="2:12" x14ac:dyDescent="0.2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spans="2:12" x14ac:dyDescent="0.2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spans="2:12" x14ac:dyDescent="0.2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spans="2:12" x14ac:dyDescent="0.2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spans="2:12" x14ac:dyDescent="0.2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spans="2:12" x14ac:dyDescent="0.2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spans="2:12" x14ac:dyDescent="0.2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spans="2:12" x14ac:dyDescent="0.2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spans="2:12" x14ac:dyDescent="0.2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spans="2:12" x14ac:dyDescent="0.2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spans="2:12" x14ac:dyDescent="0.2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spans="2:12" x14ac:dyDescent="0.2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spans="2:12" x14ac:dyDescent="0.2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spans="2:12" x14ac:dyDescent="0.2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spans="2:12" x14ac:dyDescent="0.2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spans="2:12" x14ac:dyDescent="0.2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spans="2:12" x14ac:dyDescent="0.2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spans="2:12" x14ac:dyDescent="0.2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spans="2:12" x14ac:dyDescent="0.2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spans="2:12" x14ac:dyDescent="0.2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spans="2:12" x14ac:dyDescent="0.2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spans="2:12" x14ac:dyDescent="0.2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spans="2:12" x14ac:dyDescent="0.2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spans="2:12" x14ac:dyDescent="0.2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spans="2:12" x14ac:dyDescent="0.2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spans="2:12" x14ac:dyDescent="0.2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spans="2:12" x14ac:dyDescent="0.2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spans="2:12" x14ac:dyDescent="0.2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spans="2:12" x14ac:dyDescent="0.2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spans="2:12" x14ac:dyDescent="0.2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spans="2:12" x14ac:dyDescent="0.2">
      <c r="B950" s="41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spans="2:12" x14ac:dyDescent="0.2">
      <c r="B951" s="41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spans="2:12" x14ac:dyDescent="0.2">
      <c r="B952" s="41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spans="2:12" x14ac:dyDescent="0.2">
      <c r="B953" s="41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spans="2:12" x14ac:dyDescent="0.2">
      <c r="B954" s="41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spans="2:12" x14ac:dyDescent="0.2">
      <c r="B955" s="41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</sheetData>
  <mergeCells count="3">
    <mergeCell ref="A3:L3"/>
    <mergeCell ref="A4:L4"/>
    <mergeCell ref="A5:L5"/>
  </mergeCells>
  <printOptions horizontalCentered="1"/>
  <pageMargins left="0.41" right="0.23" top="1.75" bottom="0.33" header="1.25" footer="0.17"/>
  <pageSetup scale="59" orientation="landscape" r:id="rId1"/>
  <headerFooter alignWithMargins="0">
    <oddHeader>&amp;R&amp;18Transmission Service ATRR
Page 1 of 1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jczNjg5PC9Vc2VyTmFtZT48RGF0ZVRpbWU+MTIvMTkvMjAyMiA2OjE0OjA1IFBNPC9EYXRlVGltZT48TGFiZWxTdHJpbmc+QUVQIEludGVybmFsPC9MYWJlbFN0cmluZz48L2l0ZW0+PC9sYWJlbEhpc3Rvcnk+</Value>
</WrappedLabelHistory>
</file>

<file path=customXml/itemProps1.xml><?xml version="1.0" encoding="utf-8"?>
<ds:datastoreItem xmlns:ds="http://schemas.openxmlformats.org/officeDocument/2006/customXml" ds:itemID="{FECD542E-8550-4E7F-BC46-40A65D7A45D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D1738471-D7F5-400E-9335-9A2E3E775E1B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IMTCo RTEP ATRR Summary 2022</vt:lpstr>
      <vt:lpstr>OHTCo RTEP ATRR Summary 2022</vt:lpstr>
      <vt:lpstr>WVTCo RTEP ATRR Summary 2022</vt:lpstr>
      <vt:lpstr>KYTCo RTEP ATRR Summary 2022</vt:lpstr>
      <vt:lpstr>'IMTCo RTEP ATRR Summary 2022'!Print_Area</vt:lpstr>
      <vt:lpstr>'KYTCo RTEP ATRR Summary 2022'!Print_Area</vt:lpstr>
      <vt:lpstr>'OHTCo RTEP ATRR Summary 2022'!Print_Area</vt:lpstr>
      <vt:lpstr>'WVTCo RTEP ATRR Summary 2022'!Print_Area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2018-10-26T12:30:36Z</cp:lastPrinted>
  <dcterms:created xsi:type="dcterms:W3CDTF">2008-07-20T22:34:28Z</dcterms:created>
  <dcterms:modified xsi:type="dcterms:W3CDTF">2023-02-08T19:16:31Z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9a4efae8-567e-41ca-8ea9-7bdc66120a86</vt:lpwstr>
  </property>
  <property fmtid="{D5CDD505-2E9C-101B-9397-08002B2CF9AE}" pid="3" name="bjSaver">
    <vt:lpwstr>HTegTYUHA5Eno747PWutbmINAXeRHZsu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{D1738471-D7F5-400E-9335-9A2E3E775E1B}</vt:lpwstr>
  </property>
</Properties>
</file>